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15480" windowHeight="10875"/>
  </bookViews>
  <sheets>
    <sheet name="приложение 6 Краевые 2020" sheetId="1" r:id="rId1"/>
  </sheets>
  <definedNames>
    <definedName name="_xlnm.Print_Titles" localSheetId="0">'приложение 6 Краевые 2020'!$8:$8</definedName>
  </definedNames>
  <calcPr calcId="124519"/>
</workbook>
</file>

<file path=xl/calcChain.xml><?xml version="1.0" encoding="utf-8"?>
<calcChain xmlns="http://schemas.openxmlformats.org/spreadsheetml/2006/main">
  <c r="K84" i="1"/>
  <c r="A85"/>
  <c r="A86" s="1"/>
  <c r="A87" s="1"/>
  <c r="K48"/>
  <c r="K78"/>
  <c r="K67"/>
  <c r="K26"/>
  <c r="K50"/>
  <c r="K35"/>
  <c r="K81"/>
  <c r="K80" s="1"/>
  <c r="K77"/>
  <c r="K76" s="1"/>
  <c r="K14" l="1"/>
  <c r="K12"/>
  <c r="K56"/>
  <c r="K57"/>
  <c r="K64"/>
  <c r="K65"/>
  <c r="K69"/>
  <c r="K62"/>
  <c r="K54"/>
  <c r="K68"/>
  <c r="K59"/>
  <c r="K60"/>
  <c r="K61"/>
  <c r="K58"/>
  <c r="K19"/>
  <c r="K21" l="1"/>
  <c r="K17"/>
  <c r="K16"/>
  <c r="K83"/>
  <c r="K79" s="1"/>
  <c r="K31"/>
  <c r="K15"/>
  <c r="K53" l="1"/>
  <c r="K23"/>
  <c r="K13"/>
  <c r="K11"/>
  <c r="A10" l="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K70" l="1"/>
  <c r="K72"/>
  <c r="K74"/>
  <c r="K52" l="1"/>
  <c r="K51" s="1"/>
  <c r="K25"/>
  <c r="K10" s="1"/>
  <c r="K9" l="1"/>
</calcChain>
</file>

<file path=xl/sharedStrings.xml><?xml version="1.0" encoding="utf-8"?>
<sst xmlns="http://schemas.openxmlformats.org/spreadsheetml/2006/main" count="705" uniqueCount="169">
  <si>
    <t>Субсидии бюджетам бюджетной системы Российской Федерации (межбюджетные субсидии)</t>
  </si>
  <si>
    <t>000</t>
  </si>
  <si>
    <t>00</t>
  </si>
  <si>
    <t>0000</t>
  </si>
  <si>
    <t>02</t>
  </si>
  <si>
    <t>Код классификации доходов бюджета</t>
  </si>
  <si>
    <t>код вида доходов бюджета</t>
  </si>
  <si>
    <t>код подвида доходов бюджета</t>
  </si>
  <si>
    <t>04</t>
  </si>
  <si>
    <t>150</t>
  </si>
  <si>
    <t>120</t>
  </si>
  <si>
    <t>024</t>
  </si>
  <si>
    <t>25</t>
  </si>
  <si>
    <t>2</t>
  </si>
  <si>
    <t>20</t>
  </si>
  <si>
    <t>991</t>
  </si>
  <si>
    <t>30</t>
  </si>
  <si>
    <t>№ строки</t>
  </si>
  <si>
    <t>БЕЗВОЗМЕЗДНЫЕ ПОСТУПЛЕНИЯ ОТ ДРУГИХ БЮДЖЕТОВ БЮДЖЕТНОЙ СИСТЕМЫ РОССИЙСКОЙ ФЕДЕРАЦИИ</t>
  </si>
  <si>
    <t>29</t>
  </si>
  <si>
    <t>999</t>
  </si>
  <si>
    <t>Прочие субсидии</t>
  </si>
  <si>
    <t>Прочие субсидии бюджетам городских округов</t>
  </si>
  <si>
    <t>1049</t>
  </si>
  <si>
    <t>7412</t>
  </si>
  <si>
    <t>7413</t>
  </si>
  <si>
    <t>7420</t>
  </si>
  <si>
    <t>7456</t>
  </si>
  <si>
    <t>7508</t>
  </si>
  <si>
    <t>7509</t>
  </si>
  <si>
    <t>7555</t>
  </si>
  <si>
    <t>7563</t>
  </si>
  <si>
    <t>Субвенции бюджетам бюджетной системы Российской Федерации</t>
  </si>
  <si>
    <t>Субвенции местным бюджетам на выполнение передаваемых полномочий субъектов Российской Федерации</t>
  </si>
  <si>
    <t>Субвенции бюджетам городских округов на выполнение передаваемых полномочий субъектов Российской Федерации</t>
  </si>
  <si>
    <t>7408</t>
  </si>
  <si>
    <t>7409</t>
  </si>
  <si>
    <t>7429</t>
  </si>
  <si>
    <t>7514</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</si>
  <si>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органов судебной власти</t>
  </si>
  <si>
    <t>7518</t>
  </si>
  <si>
    <t>7519</t>
  </si>
  <si>
    <t>7552</t>
  </si>
  <si>
    <t>7554</t>
  </si>
  <si>
    <t>7564</t>
  </si>
  <si>
    <t>7566</t>
  </si>
  <si>
    <t>7570</t>
  </si>
  <si>
    <t>7588</t>
  </si>
  <si>
    <t>7604</t>
  </si>
  <si>
    <t>7649</t>
  </si>
  <si>
    <t>029</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</si>
  <si>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</si>
  <si>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35</t>
  </si>
  <si>
    <t>118</t>
  </si>
  <si>
    <t>Субвенции бюджетам на осуществление первичного воинского учета на территориях, где отсутствуют военные комиссариаты</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</si>
  <si>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</si>
  <si>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</si>
  <si>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финансов Красноярского края в рамках непрограммных расходов отдельных органов исполнительной власти</t>
  </si>
  <si>
    <t>Субсидии бюджетам муниципальных районов и городских округов Красноярского края на устройство плоскостных спортивных сооружений в сельской местности в рамках подпрограммы «Развитие массовой физической культуры и спорта» государственной программы Красноярского края «Развитие физической культуры и спорта»</t>
  </si>
  <si>
    <t>Субсидии бюджетам муниципальных образований на поддержку деятельности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XXI веке»</t>
  </si>
  <si>
    <t>7488</t>
  </si>
  <si>
    <t>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</si>
  <si>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</si>
  <si>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Субсидии бюджетам муниципальных образований на организацию и проведение акарицидных обработок мест массового отдыха населения в рамках подпрограммы «Профилактика заболеваний и формирование здорового образа жизни. Развитие первичной медико-санитарной помощи, паллиативной помощи и совершенствование системы лекарственного обеспечения» государственной программы Красноярского края «Развитие здравоохранения»</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</si>
  <si>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подпрограммы «Развитие архивного дела» государственной программы Красноярского края «Развитие культуры и туризма»</t>
  </si>
  <si>
    <t>Субвенции бюджетам муниципальных образований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подпрограммы «Обеспечение доступности платы граждан в условиях развития жилищных отношений»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</si>
  <si>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Осуществление первичного воинского учета на территориях, где отсутствуют военные комиссариаты, по министерству финансов Красноярского края в рамках непрограммных расходов отдельных органов исполнительной власти</t>
  </si>
  <si>
    <t>0289</t>
  </si>
  <si>
    <t>1598</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</si>
  <si>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за счет средств краевого бюджета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</si>
  <si>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Субсидии бюджетам муниципальных образований Красноярского края на 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</si>
  <si>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группа доходов</t>
  </si>
  <si>
    <t>подгруппа доходов</t>
  </si>
  <si>
    <t>статья доходов</t>
  </si>
  <si>
    <t>подстатья доходов</t>
  </si>
  <si>
    <t>элемент доходов</t>
  </si>
  <si>
    <t>группа подвида доходов бюджета</t>
  </si>
  <si>
    <t>аналитическая группа подвида
 доходов бюджета</t>
  </si>
  <si>
    <t>код главного администратора
 доходов бюджета</t>
  </si>
  <si>
    <t>Наименование кода
 классификации доходов бюджета</t>
  </si>
  <si>
    <t>2020 год, 
тыс.руб.</t>
  </si>
  <si>
    <t xml:space="preserve">Перечень  безвозмездных поступлений   из краевого бюджета,
 отраженных в доходах и  расходах бюджета г.Дивногорска в 2020 году </t>
  </si>
  <si>
    <t>Субсидии бюджетам муниципальных образований края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</si>
  <si>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</si>
  <si>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</si>
  <si>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Субсидии бюджетам муниципальных районов и городских округов на проведение работ в общеобразовательных организациях с целью приведения зданий и сооружений в соответствие требованиям надзорных органов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</si>
  <si>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</si>
  <si>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</si>
  <si>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</si>
  <si>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экономики и регионального развития Красноярского края в рамках непрограммных расходов отдельных органов исполнительной власти</t>
  </si>
  <si>
    <t>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соответствии с Законом края от 13 июня 2013 года № 4-1402) в рамках подпрограммы «Охрана природных комплексов и объектов» государственной программы Красноярского края «Охрана окружающей среды, воспроизводство природных ресурсов»</t>
  </si>
  <si>
    <t>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</si>
  <si>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Субвенции бюджетам муниципальных районов и городских округов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</si>
  <si>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</si>
  <si>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</si>
  <si>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</si>
  <si>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Субвенции бюджетам муниципальных районов и городских округов на осуществление государственных полномочий по обеспечению отдыха и оздоровления детей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</si>
  <si>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Субвенции бюджетам муниципальных районов и городских округов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соответствии с Законом края от 29 марта 2007 года № 22-6015),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</si>
  <si>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</si>
  <si>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</si>
  <si>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муниципальных образований Красноярского края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по министерству финансов Красноярского края в рамках непрограммных расходов отдельных органов исполнительной власти</t>
  </si>
  <si>
    <t>1048</t>
  </si>
  <si>
    <t>555</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</si>
  <si>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</si>
  <si>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 xml:space="preserve">Субсидии бюджетам муниципальных образований на реализацию мероприятий, направленных на повышение безопасности дорожного движения, за счет средств дорожного фонда Красноярского края в рамках подпрограммы «Региональные проекты в области дорожного хозяйства, реализуемые в рамках национальных проектов» государственной программы Красноярского края «Развитие транспортной системы» </t>
  </si>
  <si>
    <t>1060</t>
  </si>
  <si>
    <t>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подпрограммы"Переселение граждан из аварийного жилищного фонда" государственной программы Красноярского края"Создание условий для обеспечения доступным и комфортным жильем граждан"</t>
  </si>
  <si>
    <t>Субсидии бюджетам муниципальных образований на обеспечение мероприятий по переселению граждан из аварийного жилищного фонда в рамках подпрограммы"Переселение граждан из аварийного жилищного фонда" государственной программы Красноярского края"Создание условий для обеспечения доступным и комфортным жильем граждан"</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</si>
  <si>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</si>
  <si>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169</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</si>
  <si>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</si>
  <si>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Субсидии бюджетам на обновление материально-технической базы для формирования у обучающихся современных технологических и гуманитарных навыков</t>
  </si>
  <si>
    <t>40</t>
  </si>
  <si>
    <t>Иные межбюджетные трансферты</t>
  </si>
  <si>
    <t>49</t>
  </si>
  <si>
    <t>Прочие межбюджетные трансферты,
 передаваемые бюджетам</t>
  </si>
  <si>
    <t>Прочие межбюджетные трансферты, передаваемые бюджетам городских округов</t>
  </si>
  <si>
    <t>7424</t>
  </si>
  <si>
    <t xml:space="preserve">Предоставление иных межбюджетных
 трансфертов на осуществление ликвидационных мероприятий, связанных с прекращением исполнения органами местного самоуправления отдельных муниципальных образований края государственных полномочий в соответствии с Законом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t>
  </si>
  <si>
    <t>467</t>
  </si>
  <si>
    <t>Субсидии бюджетам на обеспечение развития и укрепления материально-технической базы муниципальных домов культуры</t>
  </si>
  <si>
    <t>Обеспечение развития и укрепления материально-технической базы домов культуры в населенных пунктах с числом жителей до 50 тысяч человек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</si>
  <si>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519</t>
  </si>
  <si>
    <t>Государственная поддержка отрасли культуры (подключение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</si>
  <si>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Субсидии бюджетам на поддержку отрасли культуры</t>
  </si>
  <si>
    <t>497</t>
  </si>
  <si>
    <t>Субсидии бюджетам на реализацию мероприятий по обеспечению жильем молодых семей</t>
  </si>
  <si>
    <t xml:space="preserve">Субсидии бюджетам городских округов 
на реализацию мероприятий по обеспечению жильем молодых </t>
  </si>
  <si>
    <t>Субсидии бюджетам муниципальных образований на строительство муниципальных объектов коммунальной и транспортной инфраструктуры в рамках подпрограммы «Стимулирование жилищного строительства» государственной программы Красноярского края «Создание условий для обеспечения доступным и комфортным жильем граждан»</t>
  </si>
  <si>
    <t>7461</t>
  </si>
  <si>
    <t>Субсидии бюджетам муниципальных образований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 в рамках подпрограммы «Поддержка внедрения стандартов предоставления (оказания) муниципальных услуг и повышения качества жизни населения» государственной программы Красноярского края «Содействие развитию местного самоуправления»</t>
  </si>
  <si>
    <t>7840</t>
  </si>
  <si>
    <t>7437</t>
  </si>
  <si>
    <t>Субсидии бюджетам муниципальных районов и городских округов Красноярского края на модернизацию и укрепление материально-технической базы муниципальных физкультурно-спортивных организаций и муниципальных образовательных организаций, осуществляющих деятельность в области физической культуры и спорта, в рамках подпрограммы «Развитие массовой физической культуры и спорта» государственной программы Красноярского края «Развитие физической культуры и спорта»</t>
  </si>
  <si>
    <t>Субвенции бюджетам муниципальных районов и городских округов на проведение Всероссийской переписи населения 2020 года (в соответствии с Законом края от 26 марта 2020 года № 9-3762) по министерству экономики и регионального развития Красноярского края в рамках непрограммных расходов отдельных органов исполнительной власти</t>
  </si>
  <si>
    <t>5469</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</si>
  <si>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</si>
  <si>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5304</t>
  </si>
  <si>
    <t>5303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</si>
  <si>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</si>
  <si>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Субсидии бюджетам муниципальных образований Красноярского края на частичное финансирование (возмещение) расходов на повышение с 1 июня 2020 года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t>
  </si>
  <si>
    <t>45</t>
  </si>
  <si>
    <t>303</t>
  </si>
  <si>
    <t>469</t>
  </si>
  <si>
    <t>1036</t>
  </si>
  <si>
    <t>Субвенции бюджетам городских 
округов на проведение Всероссийской переписи населения 2020 года</t>
  </si>
  <si>
    <t>Субвенции бюджетам на проведение
 Всероссийской переписи населения 2020 года</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</si>
  <si>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</si>
  <si>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</si>
  <si>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7484</t>
  </si>
  <si>
    <t>Предоставление субсидий бюджетам муниципальных образований на создание (реконструкцию) и капитальный ремонт культурно-досуговых учреждений в сельской местности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</si>
  <si>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«Патриотическое воспитание молодежи» государственной программы Красноярского края «Молодежь Красноярского края в XXI веке»</t>
  </si>
  <si>
    <t>7454</t>
  </si>
  <si>
    <t>7608</t>
  </si>
  <si>
    <t>Субсидии бюджетам муниципальных образований на строительство (приобретение) административно-жилых комплексов для предоставления жилых помещений и обеспечения деятельности участковых уполномоченных полиции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</si>
  <si>
    <t>7745</t>
  </si>
  <si>
    <t>Предоставление иных межбюджетных трансфертов бюджетам муниципальных образований за содействие развитию налогового потенциала в рамках подпрограммы «Содействие развитию налогового потенциала муниципальных образований» государственной программы Красноярского края «Содействие развитию местного самоуправления»</t>
  </si>
  <si>
    <t>7465</t>
  </si>
  <si>
    <t>Субсидии бюджетам муниципальных образований на организационную и материально-техническую модернизацию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XXI веке»</t>
  </si>
  <si>
    <t>7572</t>
  </si>
  <si>
    <t>Субсидии бюджетам муниципальных образований на строительство и (или) реконструкцию объектов коммунальной инфраструктуры, находящихся в муниципальной собственности, используемых в сфере водоснабжения, водоотведения, в рамках подпрограммы «Чистая вода»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</si>
  <si>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7571</t>
  </si>
  <si>
    <t>Субсидии бюджетам муниципальных образований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</si>
  <si>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r>
      <rPr>
        <b/>
        <sz val="12"/>
        <rFont val="Arial"/>
        <family val="2"/>
        <charset val="204"/>
      </rPr>
      <t>Приложение 7</t>
    </r>
    <r>
      <rPr>
        <sz val="12"/>
        <rFont val="Arial"/>
        <family val="2"/>
        <charset val="204"/>
      </rPr>
      <t xml:space="preserve">
 к решению Дивногорского городского Совета депутатов
 от  17 декабря  2019г. № 49 - 316 -ГС "О бюджете города
 Дивногорска на 2020 год и плановый период 2021-2022 годов" </t>
    </r>
  </si>
  <si>
    <t>7418</t>
  </si>
  <si>
    <t>Субсидии бюджетам муниципальных районов и городских округов Красноярского края на поддержку физкультурно-спортивных клубов по месту жительства в рамках подпрограммы «Развитие массовой физической культуры и спорта» государственной программы Красноярского края «Развитие физической культуры и спорта»</t>
  </si>
  <si>
    <t>5853</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</si>
  <si>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 в рамках непрограммных расходов агентства по гражданской обороне, чрезвычайным ситуациям и пожарной безопасности Красноярского края</t>
  </si>
  <si>
    <r>
      <rPr>
        <b/>
        <sz val="12"/>
        <rFont val="Arial"/>
        <family val="2"/>
        <charset val="204"/>
      </rPr>
      <t>Приложение 4</t>
    </r>
    <r>
      <rPr>
        <sz val="12"/>
        <rFont val="Arial"/>
        <family val="2"/>
        <charset val="204"/>
      </rPr>
      <t xml:space="preserve">
 к решению Дивногорского городского Совета депутатов 
от 23  июня  2020 г. № 58 - 349 -ГС "О  внесении  изменений  
в  решение  Дивногорского городского Совета  депутатов 
  от  17 декабря 2019  г. № 49-316-ГС "О бюджете города 
Дивногорска на 2020 год и плановый период 2021-2022 годов"</t>
    </r>
  </si>
</sst>
</file>

<file path=xl/styles.xml><?xml version="1.0" encoding="utf-8"?>
<styleSheet xmlns="http://schemas.openxmlformats.org/spreadsheetml/2006/main">
  <numFmts count="3">
    <numFmt numFmtId="164" formatCode="_-* #,##0.00_р_._-;\-* #,##0.00_р_._-;_-* &quot;-&quot;??_р_._-;_-@_-"/>
    <numFmt numFmtId="165" formatCode="#,##0.0"/>
    <numFmt numFmtId="166" formatCode="?"/>
  </numFmts>
  <fonts count="14">
    <font>
      <sz val="10"/>
      <name val="Arial Cyr"/>
      <charset val="204"/>
    </font>
    <font>
      <sz val="11"/>
      <color theme="1"/>
      <name val="Calibri"/>
      <family val="2"/>
      <charset val="204"/>
      <scheme val="minor"/>
    </font>
    <font>
      <sz val="10"/>
      <name val="Helv"/>
      <charset val="204"/>
    </font>
    <font>
      <sz val="10"/>
      <name val="Arial Cyr"/>
      <charset val="204"/>
    </font>
    <font>
      <sz val="10"/>
      <name val="Arial"/>
      <family val="2"/>
      <charset val="204"/>
    </font>
    <font>
      <sz val="10"/>
      <color indexed="8"/>
      <name val="Arial"/>
      <family val="2"/>
      <charset val="204"/>
    </font>
    <font>
      <sz val="8"/>
      <color indexed="8"/>
      <name val="Arial"/>
      <family val="2"/>
      <charset val="204"/>
    </font>
    <font>
      <sz val="12"/>
      <name val="Arial"/>
      <family val="2"/>
      <charset val="204"/>
    </font>
    <font>
      <b/>
      <sz val="12"/>
      <name val="Arial"/>
      <family val="2"/>
      <charset val="204"/>
    </font>
    <font>
      <sz val="12"/>
      <color theme="1"/>
      <name val="Arial"/>
      <family val="2"/>
      <charset val="204"/>
    </font>
    <font>
      <sz val="11"/>
      <color theme="1"/>
      <name val="Arial"/>
      <family val="2"/>
      <charset val="204"/>
    </font>
    <font>
      <sz val="12"/>
      <color rgb="FF000000"/>
      <name val="Arial"/>
      <family val="2"/>
      <charset val="204"/>
    </font>
    <font>
      <b/>
      <sz val="12"/>
      <color theme="1"/>
      <name val="Arial"/>
      <family val="2"/>
      <charset val="204"/>
    </font>
    <font>
      <sz val="12"/>
      <name val="Arial Cyr"/>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7">
    <xf numFmtId="0" fontId="0" fillId="0" borderId="0"/>
    <xf numFmtId="0" fontId="2" fillId="0" borderId="0"/>
    <xf numFmtId="0" fontId="2" fillId="0" borderId="0"/>
    <xf numFmtId="0" fontId="3" fillId="0" borderId="0"/>
    <xf numFmtId="164" fontId="3" fillId="0" borderId="0" applyFont="0" applyFill="0" applyBorder="0" applyAlignment="0" applyProtection="0"/>
    <xf numFmtId="0" fontId="1" fillId="0" borderId="0"/>
    <xf numFmtId="164" fontId="1" fillId="0" borderId="0" applyFont="0" applyFill="0" applyBorder="0" applyAlignment="0" applyProtection="0"/>
  </cellStyleXfs>
  <cellXfs count="52">
    <xf numFmtId="0" fontId="0" fillId="0" borderId="0" xfId="0"/>
    <xf numFmtId="0" fontId="0" fillId="0" borderId="0" xfId="0" applyAlignment="1">
      <alignment vertical="top"/>
    </xf>
    <xf numFmtId="0" fontId="0" fillId="0" borderId="0" xfId="0" applyAlignment="1">
      <alignment horizontal="left" vertical="top"/>
    </xf>
    <xf numFmtId="0" fontId="0" fillId="0" borderId="0" xfId="0" applyFill="1" applyAlignment="1">
      <alignment vertical="top"/>
    </xf>
    <xf numFmtId="49" fontId="4" fillId="0" borderId="1" xfId="0" applyNumberFormat="1" applyFont="1" applyFill="1" applyBorder="1" applyAlignment="1">
      <alignment horizontal="center" vertical="center" textRotation="90" wrapText="1"/>
    </xf>
    <xf numFmtId="0" fontId="9" fillId="0" borderId="0" xfId="0" applyFont="1"/>
    <xf numFmtId="0" fontId="9" fillId="0" borderId="0" xfId="0" applyFont="1" applyAlignment="1">
      <alignment vertical="top"/>
    </xf>
    <xf numFmtId="0" fontId="10" fillId="0" borderId="0" xfId="0" applyFont="1" applyAlignment="1">
      <alignment vertical="top"/>
    </xf>
    <xf numFmtId="49" fontId="8" fillId="2" borderId="1" xfId="0" applyNumberFormat="1" applyFont="1" applyFill="1" applyBorder="1" applyAlignment="1">
      <alignment horizontal="left" vertical="top" wrapText="1"/>
    </xf>
    <xf numFmtId="0" fontId="7" fillId="2" borderId="1" xfId="1" applyNumberFormat="1"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9" xfId="0" applyFont="1" applyFill="1" applyBorder="1" applyAlignment="1">
      <alignment horizontal="left" vertical="top" wrapText="1"/>
    </xf>
    <xf numFmtId="165" fontId="7" fillId="2" borderId="1" xfId="0" applyNumberFormat="1" applyFont="1" applyFill="1" applyBorder="1" applyAlignment="1">
      <alignment vertical="center"/>
    </xf>
    <xf numFmtId="49" fontId="7" fillId="2" borderId="1" xfId="0" applyNumberFormat="1" applyFont="1" applyFill="1" applyBorder="1" applyAlignment="1">
      <alignment horizontal="center" vertical="center"/>
    </xf>
    <xf numFmtId="165" fontId="8" fillId="2" borderId="1" xfId="0" applyNumberFormat="1" applyFont="1" applyFill="1" applyBorder="1" applyAlignment="1">
      <alignment vertical="center"/>
    </xf>
    <xf numFmtId="0" fontId="7" fillId="2" borderId="1" xfId="0" applyFont="1" applyFill="1" applyBorder="1" applyAlignment="1">
      <alignment vertical="top" wrapText="1"/>
    </xf>
    <xf numFmtId="49" fontId="9" fillId="2" borderId="1" xfId="0" applyNumberFormat="1" applyFont="1" applyFill="1" applyBorder="1" applyAlignment="1">
      <alignment horizontal="center" vertical="center"/>
    </xf>
    <xf numFmtId="0" fontId="12" fillId="2" borderId="1" xfId="0" applyFont="1" applyFill="1" applyBorder="1"/>
    <xf numFmtId="0" fontId="9" fillId="2" borderId="1" xfId="0" applyFont="1" applyFill="1" applyBorder="1" applyAlignment="1">
      <alignment wrapText="1"/>
    </xf>
    <xf numFmtId="0" fontId="5" fillId="2" borderId="1" xfId="1" applyFont="1" applyFill="1" applyBorder="1" applyAlignment="1">
      <alignment horizontal="center" vertical="center" wrapText="1"/>
    </xf>
    <xf numFmtId="0" fontId="5" fillId="2" borderId="1" xfId="1" applyFont="1" applyFill="1" applyBorder="1" applyAlignment="1">
      <alignment horizontal="center" vertical="top" wrapText="1"/>
    </xf>
    <xf numFmtId="0" fontId="6" fillId="2" borderId="1" xfId="1" applyFont="1" applyFill="1" applyBorder="1" applyAlignment="1">
      <alignment horizontal="center" vertical="center"/>
    </xf>
    <xf numFmtId="0" fontId="11" fillId="2" borderId="0" xfId="0" applyFont="1" applyFill="1" applyAlignment="1">
      <alignment wrapText="1"/>
    </xf>
    <xf numFmtId="0" fontId="7" fillId="2" borderId="0" xfId="0" applyFont="1" applyFill="1" applyAlignment="1">
      <alignment wrapText="1"/>
    </xf>
    <xf numFmtId="0" fontId="9" fillId="2" borderId="0" xfId="0" applyFont="1" applyFill="1" applyAlignment="1">
      <alignment horizontal="left" vertical="top" wrapText="1"/>
    </xf>
    <xf numFmtId="49" fontId="7" fillId="2" borderId="1" xfId="0" applyNumberFormat="1" applyFont="1" applyFill="1" applyBorder="1" applyAlignment="1">
      <alignment horizontal="left" vertical="top" wrapText="1"/>
    </xf>
    <xf numFmtId="0" fontId="11" fillId="2" borderId="1" xfId="0" applyFont="1" applyFill="1" applyBorder="1" applyAlignment="1">
      <alignment wrapText="1"/>
    </xf>
    <xf numFmtId="166" fontId="7" fillId="2" borderId="1" xfId="0" applyNumberFormat="1" applyFont="1" applyFill="1" applyBorder="1" applyAlignment="1" applyProtection="1">
      <alignment horizontal="left" vertical="center" wrapText="1"/>
    </xf>
    <xf numFmtId="165" fontId="12" fillId="2" borderId="1" xfId="0" applyNumberFormat="1" applyFont="1" applyFill="1" applyBorder="1" applyAlignment="1">
      <alignment vertical="center"/>
    </xf>
    <xf numFmtId="165" fontId="9" fillId="2" borderId="1" xfId="0" applyNumberFormat="1" applyFont="1" applyFill="1" applyBorder="1" applyAlignment="1">
      <alignment vertical="center"/>
    </xf>
    <xf numFmtId="165" fontId="13" fillId="2" borderId="1" xfId="0" applyNumberFormat="1" applyFont="1" applyFill="1" applyBorder="1" applyAlignment="1">
      <alignment vertical="top"/>
    </xf>
    <xf numFmtId="0" fontId="9" fillId="2" borderId="1" xfId="0" applyFont="1" applyFill="1" applyBorder="1" applyAlignment="1">
      <alignment vertical="center"/>
    </xf>
    <xf numFmtId="0" fontId="9" fillId="2" borderId="1" xfId="0" applyNumberFormat="1" applyFont="1" applyFill="1" applyBorder="1" applyAlignment="1">
      <alignment wrapText="1"/>
    </xf>
    <xf numFmtId="0" fontId="7" fillId="2" borderId="1" xfId="1" applyFont="1" applyFill="1" applyBorder="1" applyAlignment="1">
      <alignment horizontal="left" vertical="top" wrapText="1"/>
    </xf>
    <xf numFmtId="0" fontId="7" fillId="0" borderId="0" xfId="0" applyFont="1" applyAlignment="1">
      <alignment horizontal="right"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8" fillId="0" borderId="2" xfId="0" applyFont="1" applyFill="1" applyBorder="1" applyAlignment="1">
      <alignment horizontal="center" vertical="top" wrapText="1"/>
    </xf>
    <xf numFmtId="0" fontId="7" fillId="0" borderId="0" xfId="2" applyFont="1" applyAlignment="1">
      <alignment horizontal="right" vertical="top" wrapText="1"/>
    </xf>
    <xf numFmtId="49" fontId="4" fillId="0" borderId="4" xfId="0" applyNumberFormat="1" applyFont="1" applyFill="1"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3" xfId="0" applyNumberFormat="1" applyFont="1" applyFill="1" applyBorder="1" applyAlignment="1">
      <alignment horizontal="center" vertical="center" textRotation="90" wrapText="1"/>
    </xf>
    <xf numFmtId="49" fontId="4" fillId="0" borderId="8" xfId="0" applyNumberFormat="1" applyFont="1" applyFill="1" applyBorder="1" applyAlignment="1">
      <alignment horizontal="center" vertical="center" textRotation="90" wrapText="1"/>
    </xf>
    <xf numFmtId="49" fontId="4" fillId="0" borderId="1" xfId="0" applyNumberFormat="1" applyFont="1" applyFill="1" applyBorder="1" applyAlignment="1">
      <alignment horizontal="center" vertical="center" wrapText="1"/>
    </xf>
    <xf numFmtId="0" fontId="4" fillId="0" borderId="3" xfId="0" applyFont="1" applyFill="1" applyBorder="1" applyAlignment="1">
      <alignment horizontal="center" vertical="center" textRotation="90" wrapText="1"/>
    </xf>
    <xf numFmtId="0" fontId="4" fillId="0" borderId="7" xfId="0" applyFont="1" applyFill="1" applyBorder="1" applyAlignment="1">
      <alignment horizontal="center" vertical="center" textRotation="90" wrapText="1"/>
    </xf>
    <xf numFmtId="0" fontId="4" fillId="0" borderId="8" xfId="0" applyFont="1" applyFill="1" applyBorder="1" applyAlignment="1">
      <alignment horizontal="center" vertical="center" textRotation="90" wrapText="1"/>
    </xf>
    <xf numFmtId="0" fontId="4" fillId="0" borderId="3" xfId="0" applyNumberFormat="1" applyFont="1" applyFill="1" applyBorder="1" applyAlignment="1">
      <alignment horizontal="center" vertical="center" wrapText="1"/>
    </xf>
    <xf numFmtId="0" fontId="4" fillId="0" borderId="7" xfId="0" applyFont="1" applyBorder="1" applyAlignment="1">
      <alignment vertical="center"/>
    </xf>
    <xf numFmtId="0" fontId="4" fillId="0" borderId="8" xfId="0" applyFont="1" applyBorder="1" applyAlignment="1">
      <alignment vertical="center"/>
    </xf>
  </cellXfs>
  <cellStyles count="7">
    <cellStyle name="Обычный" xfId="0" builtinId="0"/>
    <cellStyle name="Обычный 2" xfId="3"/>
    <cellStyle name="Обычный 3" xfId="5"/>
    <cellStyle name="Обычный_Лист1" xfId="1"/>
    <cellStyle name="Стиль 1" xfId="2"/>
    <cellStyle name="Финансовый 2" xfId="4"/>
    <cellStyle name="Финансовый 3" xf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87"/>
  <sheetViews>
    <sheetView tabSelected="1" view="pageBreakPreview" topLeftCell="A85" zoomScale="98" zoomScaleSheetLayoutView="98" workbookViewId="0">
      <selection activeCell="J5" sqref="J5:J7"/>
    </sheetView>
  </sheetViews>
  <sheetFormatPr defaultRowHeight="12.75"/>
  <cols>
    <col min="1" max="1" width="4.28515625" style="1" customWidth="1"/>
    <col min="2" max="2" width="6" style="1" customWidth="1"/>
    <col min="3" max="3" width="3.28515625" style="1" customWidth="1"/>
    <col min="4" max="4" width="4" style="1" customWidth="1"/>
    <col min="5" max="5" width="3.7109375" style="1" customWidth="1"/>
    <col min="6" max="6" width="5.7109375" style="1" customWidth="1"/>
    <col min="7" max="7" width="5.140625" style="1" customWidth="1"/>
    <col min="8" max="8" width="8" style="1" customWidth="1"/>
    <col min="9" max="9" width="5.85546875" style="1" customWidth="1"/>
    <col min="10" max="10" width="52.42578125" style="2" customWidth="1"/>
    <col min="11" max="11" width="15" style="3" customWidth="1"/>
  </cols>
  <sheetData>
    <row r="1" spans="1:11" ht="103.5" customHeight="1">
      <c r="A1" s="34" t="s">
        <v>168</v>
      </c>
      <c r="B1" s="34"/>
      <c r="C1" s="34"/>
      <c r="D1" s="34"/>
      <c r="E1" s="34"/>
      <c r="F1" s="34"/>
      <c r="G1" s="34"/>
      <c r="H1" s="34"/>
      <c r="I1" s="34"/>
      <c r="J1" s="34"/>
      <c r="K1" s="34"/>
    </row>
    <row r="2" spans="1:11" ht="66" customHeight="1">
      <c r="A2" s="39" t="s">
        <v>163</v>
      </c>
      <c r="B2" s="39"/>
      <c r="C2" s="39"/>
      <c r="D2" s="39"/>
      <c r="E2" s="39"/>
      <c r="F2" s="39"/>
      <c r="G2" s="39"/>
      <c r="H2" s="39"/>
      <c r="I2" s="39"/>
      <c r="J2" s="39"/>
      <c r="K2" s="39"/>
    </row>
    <row r="3" spans="1:11" ht="15">
      <c r="A3" s="5"/>
      <c r="B3" s="5"/>
      <c r="C3" s="5"/>
      <c r="D3" s="5"/>
      <c r="E3" s="6"/>
      <c r="F3" s="5"/>
      <c r="G3" s="5"/>
      <c r="H3" s="5"/>
      <c r="I3" s="5"/>
      <c r="J3" s="7"/>
      <c r="K3" s="5"/>
    </row>
    <row r="4" spans="1:11" ht="42" customHeight="1">
      <c r="A4" s="5"/>
      <c r="B4" s="38" t="s">
        <v>81</v>
      </c>
      <c r="C4" s="38"/>
      <c r="D4" s="38"/>
      <c r="E4" s="38"/>
      <c r="F4" s="38"/>
      <c r="G4" s="38"/>
      <c r="H4" s="38"/>
      <c r="I4" s="38"/>
      <c r="J4" s="38"/>
      <c r="K4" s="38"/>
    </row>
    <row r="5" spans="1:11" ht="30.75" customHeight="1">
      <c r="A5" s="46" t="s">
        <v>17</v>
      </c>
      <c r="B5" s="40" t="s">
        <v>5</v>
      </c>
      <c r="C5" s="41"/>
      <c r="D5" s="41"/>
      <c r="E5" s="41"/>
      <c r="F5" s="41"/>
      <c r="G5" s="41"/>
      <c r="H5" s="41"/>
      <c r="I5" s="42"/>
      <c r="J5" s="49" t="s">
        <v>79</v>
      </c>
      <c r="K5" s="35" t="s">
        <v>80</v>
      </c>
    </row>
    <row r="6" spans="1:11" ht="66" customHeight="1">
      <c r="A6" s="47"/>
      <c r="B6" s="43" t="s">
        <v>78</v>
      </c>
      <c r="C6" s="45" t="s">
        <v>6</v>
      </c>
      <c r="D6" s="45"/>
      <c r="E6" s="45"/>
      <c r="F6" s="45"/>
      <c r="G6" s="45"/>
      <c r="H6" s="45" t="s">
        <v>7</v>
      </c>
      <c r="I6" s="45"/>
      <c r="J6" s="50"/>
      <c r="K6" s="36"/>
    </row>
    <row r="7" spans="1:11" ht="164.25">
      <c r="A7" s="48"/>
      <c r="B7" s="44"/>
      <c r="C7" s="4" t="s">
        <v>71</v>
      </c>
      <c r="D7" s="4" t="s">
        <v>72</v>
      </c>
      <c r="E7" s="4" t="s">
        <v>73</v>
      </c>
      <c r="F7" s="4" t="s">
        <v>74</v>
      </c>
      <c r="G7" s="4" t="s">
        <v>75</v>
      </c>
      <c r="H7" s="4" t="s">
        <v>76</v>
      </c>
      <c r="I7" s="4" t="s">
        <v>77</v>
      </c>
      <c r="J7" s="51"/>
      <c r="K7" s="37"/>
    </row>
    <row r="8" spans="1:11">
      <c r="A8" s="19"/>
      <c r="B8" s="19">
        <v>1</v>
      </c>
      <c r="C8" s="19">
        <v>2</v>
      </c>
      <c r="D8" s="19">
        <v>3</v>
      </c>
      <c r="E8" s="19">
        <v>4</v>
      </c>
      <c r="F8" s="19">
        <v>5</v>
      </c>
      <c r="G8" s="19">
        <v>6</v>
      </c>
      <c r="H8" s="19">
        <v>7</v>
      </c>
      <c r="I8" s="19">
        <v>8</v>
      </c>
      <c r="J8" s="20">
        <v>9</v>
      </c>
      <c r="K8" s="19">
        <v>10</v>
      </c>
    </row>
    <row r="9" spans="1:11" ht="50.25" customHeight="1">
      <c r="A9" s="21">
        <v>1</v>
      </c>
      <c r="B9" s="13" t="s">
        <v>1</v>
      </c>
      <c r="C9" s="13" t="s">
        <v>13</v>
      </c>
      <c r="D9" s="13" t="s">
        <v>4</v>
      </c>
      <c r="E9" s="13" t="s">
        <v>2</v>
      </c>
      <c r="F9" s="13" t="s">
        <v>1</v>
      </c>
      <c r="G9" s="13" t="s">
        <v>2</v>
      </c>
      <c r="H9" s="13" t="s">
        <v>3</v>
      </c>
      <c r="I9" s="13" t="s">
        <v>1</v>
      </c>
      <c r="J9" s="8" t="s">
        <v>18</v>
      </c>
      <c r="K9" s="14">
        <f>K10+K51+K79</f>
        <v>969498.86386000016</v>
      </c>
    </row>
    <row r="10" spans="1:11" ht="47.25">
      <c r="A10" s="21">
        <f>A9+1</f>
        <v>2</v>
      </c>
      <c r="B10" s="13" t="s">
        <v>1</v>
      </c>
      <c r="C10" s="13" t="s">
        <v>13</v>
      </c>
      <c r="D10" s="13" t="s">
        <v>4</v>
      </c>
      <c r="E10" s="13" t="s">
        <v>14</v>
      </c>
      <c r="F10" s="13" t="s">
        <v>1</v>
      </c>
      <c r="G10" s="13" t="s">
        <v>2</v>
      </c>
      <c r="H10" s="13" t="s">
        <v>3</v>
      </c>
      <c r="I10" s="13" t="s">
        <v>9</v>
      </c>
      <c r="J10" s="8" t="s">
        <v>0</v>
      </c>
      <c r="K10" s="14">
        <f>K11+K13+K23+K25+K15+K17+K21+K19</f>
        <v>551044.50386000006</v>
      </c>
    </row>
    <row r="11" spans="1:11" ht="150">
      <c r="A11" s="21">
        <f t="shared" ref="A11:A85" si="0">A10+1</f>
        <v>3</v>
      </c>
      <c r="B11" s="16" t="s">
        <v>1</v>
      </c>
      <c r="C11" s="16">
        <v>2</v>
      </c>
      <c r="D11" s="13" t="s">
        <v>4</v>
      </c>
      <c r="E11" s="16">
        <v>20</v>
      </c>
      <c r="F11" s="16">
        <v>299</v>
      </c>
      <c r="G11" s="13" t="s">
        <v>2</v>
      </c>
      <c r="H11" s="16" t="s">
        <v>3</v>
      </c>
      <c r="I11" s="16">
        <v>150</v>
      </c>
      <c r="J11" s="22" t="s">
        <v>98</v>
      </c>
      <c r="K11" s="12">
        <f>K12</f>
        <v>251258.72414999999</v>
      </c>
    </row>
    <row r="12" spans="1:11" ht="188.25" customHeight="1">
      <c r="A12" s="21">
        <f t="shared" si="0"/>
        <v>4</v>
      </c>
      <c r="B12" s="16">
        <v>991</v>
      </c>
      <c r="C12" s="16">
        <v>2</v>
      </c>
      <c r="D12" s="16" t="s">
        <v>4</v>
      </c>
      <c r="E12" s="16">
        <v>20</v>
      </c>
      <c r="F12" s="16">
        <v>299</v>
      </c>
      <c r="G12" s="13" t="s">
        <v>8</v>
      </c>
      <c r="H12" s="16" t="s">
        <v>3</v>
      </c>
      <c r="I12" s="16">
        <v>150</v>
      </c>
      <c r="J12" s="9" t="s">
        <v>106</v>
      </c>
      <c r="K12" s="12">
        <f>188038+63220.72415</f>
        <v>251258.72414999999</v>
      </c>
    </row>
    <row r="13" spans="1:11" ht="120">
      <c r="A13" s="21">
        <f t="shared" si="0"/>
        <v>5</v>
      </c>
      <c r="B13" s="16" t="s">
        <v>1</v>
      </c>
      <c r="C13" s="16">
        <v>2</v>
      </c>
      <c r="D13" s="13" t="s">
        <v>4</v>
      </c>
      <c r="E13" s="16">
        <v>20</v>
      </c>
      <c r="F13" s="16">
        <v>302</v>
      </c>
      <c r="G13" s="13" t="s">
        <v>2</v>
      </c>
      <c r="H13" s="16" t="s">
        <v>3</v>
      </c>
      <c r="I13" s="16">
        <v>150</v>
      </c>
      <c r="J13" s="22" t="s">
        <v>99</v>
      </c>
      <c r="K13" s="12">
        <f>K14</f>
        <v>104193.76274000001</v>
      </c>
    </row>
    <row r="14" spans="1:11" ht="142.5" customHeight="1">
      <c r="A14" s="21">
        <f t="shared" si="0"/>
        <v>6</v>
      </c>
      <c r="B14" s="16">
        <v>991</v>
      </c>
      <c r="C14" s="16">
        <v>2</v>
      </c>
      <c r="D14" s="16" t="s">
        <v>4</v>
      </c>
      <c r="E14" s="16">
        <v>20</v>
      </c>
      <c r="F14" s="16">
        <v>302</v>
      </c>
      <c r="G14" s="13" t="s">
        <v>8</v>
      </c>
      <c r="H14" s="16" t="s">
        <v>3</v>
      </c>
      <c r="I14" s="16">
        <v>150</v>
      </c>
      <c r="J14" s="9" t="s">
        <v>107</v>
      </c>
      <c r="K14" s="12">
        <f>86096.34559+18097.41715</f>
        <v>104193.76274000001</v>
      </c>
    </row>
    <row r="15" spans="1:11" ht="60">
      <c r="A15" s="21">
        <f t="shared" si="0"/>
        <v>7</v>
      </c>
      <c r="B15" s="16" t="s">
        <v>1</v>
      </c>
      <c r="C15" s="16">
        <v>2</v>
      </c>
      <c r="D15" s="16" t="s">
        <v>4</v>
      </c>
      <c r="E15" s="16" t="s">
        <v>12</v>
      </c>
      <c r="F15" s="16" t="s">
        <v>109</v>
      </c>
      <c r="G15" s="13" t="s">
        <v>2</v>
      </c>
      <c r="H15" s="16" t="s">
        <v>3</v>
      </c>
      <c r="I15" s="16">
        <v>150</v>
      </c>
      <c r="J15" s="23" t="s">
        <v>111</v>
      </c>
      <c r="K15" s="12">
        <f>K16</f>
        <v>2809.3499700000002</v>
      </c>
    </row>
    <row r="16" spans="1:11" ht="142.5" customHeight="1">
      <c r="A16" s="21">
        <f t="shared" si="0"/>
        <v>8</v>
      </c>
      <c r="B16" s="16">
        <v>991</v>
      </c>
      <c r="C16" s="16">
        <v>2</v>
      </c>
      <c r="D16" s="16" t="s">
        <v>4</v>
      </c>
      <c r="E16" s="16" t="s">
        <v>12</v>
      </c>
      <c r="F16" s="16" t="s">
        <v>109</v>
      </c>
      <c r="G16" s="13" t="s">
        <v>8</v>
      </c>
      <c r="H16" s="16" t="s">
        <v>3</v>
      </c>
      <c r="I16" s="16">
        <v>150</v>
      </c>
      <c r="J16" s="9" t="s">
        <v>110</v>
      </c>
      <c r="K16" s="12">
        <f>2668.88247+140.4675</f>
        <v>2809.3499700000002</v>
      </c>
    </row>
    <row r="17" spans="1:11" ht="45">
      <c r="A17" s="21">
        <f t="shared" si="0"/>
        <v>9</v>
      </c>
      <c r="B17" s="13" t="s">
        <v>1</v>
      </c>
      <c r="C17" s="13" t="s">
        <v>13</v>
      </c>
      <c r="D17" s="13" t="s">
        <v>4</v>
      </c>
      <c r="E17" s="13" t="s">
        <v>12</v>
      </c>
      <c r="F17" s="13" t="s">
        <v>119</v>
      </c>
      <c r="G17" s="13" t="s">
        <v>2</v>
      </c>
      <c r="H17" s="13" t="s">
        <v>3</v>
      </c>
      <c r="I17" s="13" t="s">
        <v>9</v>
      </c>
      <c r="J17" s="24" t="s">
        <v>120</v>
      </c>
      <c r="K17" s="12">
        <f>K18</f>
        <v>2667.4</v>
      </c>
    </row>
    <row r="18" spans="1:11" ht="135">
      <c r="A18" s="21">
        <f t="shared" si="0"/>
        <v>10</v>
      </c>
      <c r="B18" s="13" t="s">
        <v>15</v>
      </c>
      <c r="C18" s="13" t="s">
        <v>13</v>
      </c>
      <c r="D18" s="13" t="s">
        <v>4</v>
      </c>
      <c r="E18" s="13" t="s">
        <v>12</v>
      </c>
      <c r="F18" s="13" t="s">
        <v>119</v>
      </c>
      <c r="G18" s="13" t="s">
        <v>8</v>
      </c>
      <c r="H18" s="13" t="s">
        <v>3</v>
      </c>
      <c r="I18" s="13" t="s">
        <v>9</v>
      </c>
      <c r="J18" s="9" t="s">
        <v>121</v>
      </c>
      <c r="K18" s="12">
        <v>2667.4</v>
      </c>
    </row>
    <row r="19" spans="1:11" ht="45">
      <c r="A19" s="21">
        <f t="shared" si="0"/>
        <v>11</v>
      </c>
      <c r="B19" s="13" t="s">
        <v>1</v>
      </c>
      <c r="C19" s="13" t="s">
        <v>13</v>
      </c>
      <c r="D19" s="13" t="s">
        <v>4</v>
      </c>
      <c r="E19" s="13" t="s">
        <v>12</v>
      </c>
      <c r="F19" s="13" t="s">
        <v>125</v>
      </c>
      <c r="G19" s="13" t="s">
        <v>2</v>
      </c>
      <c r="H19" s="13" t="s">
        <v>3</v>
      </c>
      <c r="I19" s="13" t="s">
        <v>9</v>
      </c>
      <c r="J19" s="25" t="s">
        <v>126</v>
      </c>
      <c r="K19" s="12">
        <f>K20</f>
        <v>3172</v>
      </c>
    </row>
    <row r="20" spans="1:11" ht="45">
      <c r="A20" s="21">
        <f t="shared" si="0"/>
        <v>12</v>
      </c>
      <c r="B20" s="13" t="s">
        <v>15</v>
      </c>
      <c r="C20" s="13" t="s">
        <v>13</v>
      </c>
      <c r="D20" s="13" t="s">
        <v>4</v>
      </c>
      <c r="E20" s="13" t="s">
        <v>12</v>
      </c>
      <c r="F20" s="13" t="s">
        <v>125</v>
      </c>
      <c r="G20" s="13" t="s">
        <v>8</v>
      </c>
      <c r="H20" s="13" t="s">
        <v>3</v>
      </c>
      <c r="I20" s="13" t="s">
        <v>9</v>
      </c>
      <c r="J20" s="24" t="s">
        <v>127</v>
      </c>
      <c r="K20" s="12">
        <v>3172</v>
      </c>
    </row>
    <row r="21" spans="1:11" ht="30">
      <c r="A21" s="21">
        <f t="shared" si="0"/>
        <v>13</v>
      </c>
      <c r="B21" s="13" t="s">
        <v>1</v>
      </c>
      <c r="C21" s="13" t="s">
        <v>13</v>
      </c>
      <c r="D21" s="13" t="s">
        <v>4</v>
      </c>
      <c r="E21" s="13" t="s">
        <v>12</v>
      </c>
      <c r="F21" s="13" t="s">
        <v>122</v>
      </c>
      <c r="G21" s="13" t="s">
        <v>2</v>
      </c>
      <c r="H21" s="13" t="s">
        <v>3</v>
      </c>
      <c r="I21" s="13" t="s">
        <v>9</v>
      </c>
      <c r="J21" s="10" t="s">
        <v>124</v>
      </c>
      <c r="K21" s="12">
        <f>K22</f>
        <v>176.4</v>
      </c>
    </row>
    <row r="22" spans="1:11" ht="166.5" customHeight="1">
      <c r="A22" s="21">
        <f t="shared" si="0"/>
        <v>14</v>
      </c>
      <c r="B22" s="13" t="s">
        <v>15</v>
      </c>
      <c r="C22" s="13" t="s">
        <v>13</v>
      </c>
      <c r="D22" s="13" t="s">
        <v>4</v>
      </c>
      <c r="E22" s="13" t="s">
        <v>12</v>
      </c>
      <c r="F22" s="13" t="s">
        <v>122</v>
      </c>
      <c r="G22" s="13" t="s">
        <v>8</v>
      </c>
      <c r="H22" s="13" t="s">
        <v>3</v>
      </c>
      <c r="I22" s="13" t="s">
        <v>9</v>
      </c>
      <c r="J22" s="9" t="s">
        <v>123</v>
      </c>
      <c r="K22" s="12">
        <v>176.4</v>
      </c>
    </row>
    <row r="23" spans="1:11" ht="83.25" customHeight="1">
      <c r="A23" s="21">
        <f t="shared" si="0"/>
        <v>15</v>
      </c>
      <c r="B23" s="13" t="s">
        <v>1</v>
      </c>
      <c r="C23" s="13" t="s">
        <v>13</v>
      </c>
      <c r="D23" s="13" t="s">
        <v>4</v>
      </c>
      <c r="E23" s="13" t="s">
        <v>12</v>
      </c>
      <c r="F23" s="13" t="s">
        <v>102</v>
      </c>
      <c r="G23" s="13" t="s">
        <v>2</v>
      </c>
      <c r="H23" s="13" t="s">
        <v>3</v>
      </c>
      <c r="I23" s="13" t="s">
        <v>9</v>
      </c>
      <c r="J23" s="10" t="s">
        <v>103</v>
      </c>
      <c r="K23" s="12">
        <f>K24</f>
        <v>19500</v>
      </c>
    </row>
    <row r="24" spans="1:11" ht="79.5" customHeight="1">
      <c r="A24" s="21">
        <f t="shared" si="0"/>
        <v>16</v>
      </c>
      <c r="B24" s="13" t="s">
        <v>15</v>
      </c>
      <c r="C24" s="13" t="s">
        <v>13</v>
      </c>
      <c r="D24" s="13" t="s">
        <v>4</v>
      </c>
      <c r="E24" s="13" t="s">
        <v>12</v>
      </c>
      <c r="F24" s="13" t="s">
        <v>102</v>
      </c>
      <c r="G24" s="13" t="s">
        <v>8</v>
      </c>
      <c r="H24" s="13" t="s">
        <v>3</v>
      </c>
      <c r="I24" s="13" t="s">
        <v>9</v>
      </c>
      <c r="J24" s="15" t="s">
        <v>108</v>
      </c>
      <c r="K24" s="12">
        <v>19500</v>
      </c>
    </row>
    <row r="25" spans="1:11" ht="21.75" customHeight="1">
      <c r="A25" s="21">
        <f t="shared" si="0"/>
        <v>17</v>
      </c>
      <c r="B25" s="13" t="s">
        <v>1</v>
      </c>
      <c r="C25" s="13" t="s">
        <v>13</v>
      </c>
      <c r="D25" s="13" t="s">
        <v>4</v>
      </c>
      <c r="E25" s="13" t="s">
        <v>19</v>
      </c>
      <c r="F25" s="13" t="s">
        <v>20</v>
      </c>
      <c r="G25" s="13" t="s">
        <v>2</v>
      </c>
      <c r="H25" s="13" t="s">
        <v>3</v>
      </c>
      <c r="I25" s="13" t="s">
        <v>9</v>
      </c>
      <c r="J25" s="10" t="s">
        <v>21</v>
      </c>
      <c r="K25" s="12">
        <f t="shared" ref="K25" si="1">K26</f>
        <v>167266.867</v>
      </c>
    </row>
    <row r="26" spans="1:11" ht="32.25" customHeight="1">
      <c r="A26" s="21">
        <f t="shared" si="0"/>
        <v>18</v>
      </c>
      <c r="B26" s="13" t="s">
        <v>1</v>
      </c>
      <c r="C26" s="13" t="s">
        <v>13</v>
      </c>
      <c r="D26" s="13" t="s">
        <v>4</v>
      </c>
      <c r="E26" s="13" t="s">
        <v>19</v>
      </c>
      <c r="F26" s="13" t="s">
        <v>20</v>
      </c>
      <c r="G26" s="13" t="s">
        <v>8</v>
      </c>
      <c r="H26" s="13" t="s">
        <v>3</v>
      </c>
      <c r="I26" s="13" t="s">
        <v>9</v>
      </c>
      <c r="J26" s="10" t="s">
        <v>22</v>
      </c>
      <c r="K26" s="12">
        <f>SUM(K27:K50)</f>
        <v>167266.867</v>
      </c>
    </row>
    <row r="27" spans="1:11" ht="135">
      <c r="A27" s="21">
        <f t="shared" si="0"/>
        <v>19</v>
      </c>
      <c r="B27" s="13" t="s">
        <v>15</v>
      </c>
      <c r="C27" s="13" t="s">
        <v>13</v>
      </c>
      <c r="D27" s="13" t="s">
        <v>4</v>
      </c>
      <c r="E27" s="13" t="s">
        <v>19</v>
      </c>
      <c r="F27" s="13" t="s">
        <v>20</v>
      </c>
      <c r="G27" s="13" t="s">
        <v>8</v>
      </c>
      <c r="H27" s="13" t="s">
        <v>144</v>
      </c>
      <c r="I27" s="13" t="s">
        <v>9</v>
      </c>
      <c r="J27" s="9" t="s">
        <v>140</v>
      </c>
      <c r="K27" s="12">
        <v>8303.6</v>
      </c>
    </row>
    <row r="28" spans="1:11" ht="173.25" customHeight="1">
      <c r="A28" s="21">
        <f t="shared" si="0"/>
        <v>20</v>
      </c>
      <c r="B28" s="13" t="s">
        <v>15</v>
      </c>
      <c r="C28" s="13" t="s">
        <v>13</v>
      </c>
      <c r="D28" s="13" t="s">
        <v>4</v>
      </c>
      <c r="E28" s="13" t="s">
        <v>19</v>
      </c>
      <c r="F28" s="13" t="s">
        <v>20</v>
      </c>
      <c r="G28" s="13" t="s">
        <v>8</v>
      </c>
      <c r="H28" s="13" t="s">
        <v>101</v>
      </c>
      <c r="I28" s="13" t="s">
        <v>9</v>
      </c>
      <c r="J28" s="9" t="s">
        <v>100</v>
      </c>
      <c r="K28" s="12">
        <v>4917.3999999999996</v>
      </c>
    </row>
    <row r="29" spans="1:11" ht="165">
      <c r="A29" s="21">
        <f t="shared" si="0"/>
        <v>21</v>
      </c>
      <c r="B29" s="13" t="s">
        <v>15</v>
      </c>
      <c r="C29" s="13" t="s">
        <v>13</v>
      </c>
      <c r="D29" s="13" t="s">
        <v>4</v>
      </c>
      <c r="E29" s="13" t="s">
        <v>19</v>
      </c>
      <c r="F29" s="13" t="s">
        <v>20</v>
      </c>
      <c r="G29" s="13" t="s">
        <v>8</v>
      </c>
      <c r="H29" s="13" t="s">
        <v>23</v>
      </c>
      <c r="I29" s="13" t="s">
        <v>9</v>
      </c>
      <c r="J29" s="9" t="s">
        <v>70</v>
      </c>
      <c r="K29" s="12">
        <v>7235.2</v>
      </c>
    </row>
    <row r="30" spans="1:11" ht="166.5" customHeight="1">
      <c r="A30" s="21">
        <f t="shared" si="0"/>
        <v>22</v>
      </c>
      <c r="B30" s="13" t="s">
        <v>15</v>
      </c>
      <c r="C30" s="13" t="s">
        <v>13</v>
      </c>
      <c r="D30" s="13" t="s">
        <v>4</v>
      </c>
      <c r="E30" s="13" t="s">
        <v>19</v>
      </c>
      <c r="F30" s="13" t="s">
        <v>20</v>
      </c>
      <c r="G30" s="13" t="s">
        <v>8</v>
      </c>
      <c r="H30" s="13" t="s">
        <v>105</v>
      </c>
      <c r="I30" s="13" t="s">
        <v>9</v>
      </c>
      <c r="J30" s="9" t="s">
        <v>104</v>
      </c>
      <c r="K30" s="12">
        <v>330.3</v>
      </c>
    </row>
    <row r="31" spans="1:11" ht="172.5" customHeight="1">
      <c r="A31" s="21">
        <f t="shared" si="0"/>
        <v>23</v>
      </c>
      <c r="B31" s="13" t="s">
        <v>15</v>
      </c>
      <c r="C31" s="13" t="s">
        <v>13</v>
      </c>
      <c r="D31" s="13" t="s">
        <v>4</v>
      </c>
      <c r="E31" s="13" t="s">
        <v>19</v>
      </c>
      <c r="F31" s="13" t="s">
        <v>20</v>
      </c>
      <c r="G31" s="13" t="s">
        <v>8</v>
      </c>
      <c r="H31" s="13" t="s">
        <v>68</v>
      </c>
      <c r="I31" s="13" t="s">
        <v>9</v>
      </c>
      <c r="J31" s="9" t="s">
        <v>69</v>
      </c>
      <c r="K31" s="12">
        <f>1800</f>
        <v>1800</v>
      </c>
    </row>
    <row r="32" spans="1:11" ht="142.5" customHeight="1">
      <c r="A32" s="21">
        <f t="shared" si="0"/>
        <v>24</v>
      </c>
      <c r="B32" s="13" t="s">
        <v>15</v>
      </c>
      <c r="C32" s="13" t="s">
        <v>13</v>
      </c>
      <c r="D32" s="13" t="s">
        <v>4</v>
      </c>
      <c r="E32" s="13" t="s">
        <v>19</v>
      </c>
      <c r="F32" s="13" t="s">
        <v>20</v>
      </c>
      <c r="G32" s="13" t="s">
        <v>8</v>
      </c>
      <c r="H32" s="13" t="s">
        <v>24</v>
      </c>
      <c r="I32" s="13" t="s">
        <v>9</v>
      </c>
      <c r="J32" s="9" t="s">
        <v>82</v>
      </c>
      <c r="K32" s="12">
        <v>225.43700000000001</v>
      </c>
    </row>
    <row r="33" spans="1:11" ht="171" customHeight="1">
      <c r="A33" s="21">
        <f t="shared" si="0"/>
        <v>25</v>
      </c>
      <c r="B33" s="13" t="s">
        <v>15</v>
      </c>
      <c r="C33" s="13" t="s">
        <v>13</v>
      </c>
      <c r="D33" s="13" t="s">
        <v>4</v>
      </c>
      <c r="E33" s="13" t="s">
        <v>19</v>
      </c>
      <c r="F33" s="13" t="s">
        <v>20</v>
      </c>
      <c r="G33" s="13" t="s">
        <v>8</v>
      </c>
      <c r="H33" s="13" t="s">
        <v>25</v>
      </c>
      <c r="I33" s="13" t="s">
        <v>9</v>
      </c>
      <c r="J33" s="9" t="s">
        <v>83</v>
      </c>
      <c r="K33" s="12">
        <v>9</v>
      </c>
    </row>
    <row r="34" spans="1:11" ht="120">
      <c r="A34" s="21">
        <f t="shared" si="0"/>
        <v>26</v>
      </c>
      <c r="B34" s="13" t="s">
        <v>15</v>
      </c>
      <c r="C34" s="13" t="s">
        <v>13</v>
      </c>
      <c r="D34" s="13" t="s">
        <v>4</v>
      </c>
      <c r="E34" s="13" t="s">
        <v>19</v>
      </c>
      <c r="F34" s="13" t="s">
        <v>20</v>
      </c>
      <c r="G34" s="13" t="s">
        <v>8</v>
      </c>
      <c r="H34" s="13" t="s">
        <v>164</v>
      </c>
      <c r="I34" s="13" t="s">
        <v>9</v>
      </c>
      <c r="J34" s="9" t="s">
        <v>165</v>
      </c>
      <c r="K34" s="12">
        <v>1000</v>
      </c>
    </row>
    <row r="35" spans="1:11" ht="124.5" customHeight="1">
      <c r="A35" s="21">
        <f t="shared" si="0"/>
        <v>27</v>
      </c>
      <c r="B35" s="13" t="s">
        <v>15</v>
      </c>
      <c r="C35" s="13" t="s">
        <v>13</v>
      </c>
      <c r="D35" s="13" t="s">
        <v>4</v>
      </c>
      <c r="E35" s="13" t="s">
        <v>19</v>
      </c>
      <c r="F35" s="13" t="s">
        <v>20</v>
      </c>
      <c r="G35" s="13" t="s">
        <v>8</v>
      </c>
      <c r="H35" s="13" t="s">
        <v>26</v>
      </c>
      <c r="I35" s="13" t="s">
        <v>9</v>
      </c>
      <c r="J35" s="9" t="s">
        <v>58</v>
      </c>
      <c r="K35" s="12">
        <f>3000+2400</f>
        <v>5400</v>
      </c>
    </row>
    <row r="36" spans="1:11" ht="124.5" customHeight="1">
      <c r="A36" s="21">
        <f t="shared" si="0"/>
        <v>28</v>
      </c>
      <c r="B36" s="13" t="s">
        <v>15</v>
      </c>
      <c r="C36" s="13" t="s">
        <v>13</v>
      </c>
      <c r="D36" s="13" t="s">
        <v>4</v>
      </c>
      <c r="E36" s="13" t="s">
        <v>19</v>
      </c>
      <c r="F36" s="13" t="s">
        <v>20</v>
      </c>
      <c r="G36" s="13" t="s">
        <v>8</v>
      </c>
      <c r="H36" s="13" t="s">
        <v>132</v>
      </c>
      <c r="I36" s="13" t="s">
        <v>9</v>
      </c>
      <c r="J36" s="9" t="s">
        <v>133</v>
      </c>
      <c r="K36" s="12">
        <v>4200</v>
      </c>
    </row>
    <row r="37" spans="1:11" ht="124.5" customHeight="1">
      <c r="A37" s="21">
        <f t="shared" si="0"/>
        <v>29</v>
      </c>
      <c r="B37" s="13" t="s">
        <v>15</v>
      </c>
      <c r="C37" s="13" t="s">
        <v>13</v>
      </c>
      <c r="D37" s="13" t="s">
        <v>4</v>
      </c>
      <c r="E37" s="13" t="s">
        <v>19</v>
      </c>
      <c r="F37" s="13" t="s">
        <v>20</v>
      </c>
      <c r="G37" s="13" t="s">
        <v>8</v>
      </c>
      <c r="H37" s="13" t="s">
        <v>152</v>
      </c>
      <c r="I37" s="13" t="s">
        <v>9</v>
      </c>
      <c r="J37" s="9" t="s">
        <v>151</v>
      </c>
      <c r="K37" s="12">
        <v>2200</v>
      </c>
    </row>
    <row r="38" spans="1:11" ht="110.25" customHeight="1">
      <c r="A38" s="21">
        <f t="shared" si="0"/>
        <v>30</v>
      </c>
      <c r="B38" s="13" t="s">
        <v>15</v>
      </c>
      <c r="C38" s="13" t="s">
        <v>13</v>
      </c>
      <c r="D38" s="13" t="s">
        <v>4</v>
      </c>
      <c r="E38" s="13" t="s">
        <v>19</v>
      </c>
      <c r="F38" s="13" t="s">
        <v>20</v>
      </c>
      <c r="G38" s="13" t="s">
        <v>8</v>
      </c>
      <c r="H38" s="13" t="s">
        <v>27</v>
      </c>
      <c r="I38" s="13" t="s">
        <v>9</v>
      </c>
      <c r="J38" s="9" t="s">
        <v>59</v>
      </c>
      <c r="K38" s="12">
        <v>810.5</v>
      </c>
    </row>
    <row r="39" spans="1:11" ht="110.25" customHeight="1">
      <c r="A39" s="21">
        <f t="shared" si="0"/>
        <v>31</v>
      </c>
      <c r="B39" s="13" t="s">
        <v>15</v>
      </c>
      <c r="C39" s="13" t="s">
        <v>13</v>
      </c>
      <c r="D39" s="13" t="s">
        <v>4</v>
      </c>
      <c r="E39" s="13" t="s">
        <v>19</v>
      </c>
      <c r="F39" s="13" t="s">
        <v>20</v>
      </c>
      <c r="G39" s="13" t="s">
        <v>8</v>
      </c>
      <c r="H39" s="13" t="s">
        <v>129</v>
      </c>
      <c r="I39" s="13" t="s">
        <v>9</v>
      </c>
      <c r="J39" s="9" t="s">
        <v>128</v>
      </c>
      <c r="K39" s="12">
        <v>43295.9</v>
      </c>
    </row>
    <row r="40" spans="1:11" ht="110.25" customHeight="1">
      <c r="A40" s="21">
        <f t="shared" si="0"/>
        <v>32</v>
      </c>
      <c r="B40" s="13" t="s">
        <v>15</v>
      </c>
      <c r="C40" s="13" t="s">
        <v>13</v>
      </c>
      <c r="D40" s="13" t="s">
        <v>4</v>
      </c>
      <c r="E40" s="13" t="s">
        <v>19</v>
      </c>
      <c r="F40" s="13" t="s">
        <v>20</v>
      </c>
      <c r="G40" s="13" t="s">
        <v>8</v>
      </c>
      <c r="H40" s="13" t="s">
        <v>157</v>
      </c>
      <c r="I40" s="13" t="s">
        <v>9</v>
      </c>
      <c r="J40" s="9" t="s">
        <v>158</v>
      </c>
      <c r="K40" s="12">
        <v>10000</v>
      </c>
    </row>
    <row r="41" spans="1:11" ht="110.25" customHeight="1">
      <c r="A41" s="21">
        <f t="shared" si="0"/>
        <v>33</v>
      </c>
      <c r="B41" s="13" t="s">
        <v>15</v>
      </c>
      <c r="C41" s="13" t="s">
        <v>13</v>
      </c>
      <c r="D41" s="13" t="s">
        <v>4</v>
      </c>
      <c r="E41" s="13" t="s">
        <v>19</v>
      </c>
      <c r="F41" s="13" t="s">
        <v>20</v>
      </c>
      <c r="G41" s="13" t="s">
        <v>8</v>
      </c>
      <c r="H41" s="13" t="s">
        <v>149</v>
      </c>
      <c r="I41" s="13" t="s">
        <v>9</v>
      </c>
      <c r="J41" s="9" t="s">
        <v>150</v>
      </c>
      <c r="K41" s="12">
        <v>1290.33</v>
      </c>
    </row>
    <row r="42" spans="1:11" ht="126.75" customHeight="1">
      <c r="A42" s="21">
        <f t="shared" si="0"/>
        <v>34</v>
      </c>
      <c r="B42" s="13" t="s">
        <v>15</v>
      </c>
      <c r="C42" s="13" t="s">
        <v>13</v>
      </c>
      <c r="D42" s="13" t="s">
        <v>4</v>
      </c>
      <c r="E42" s="13" t="s">
        <v>19</v>
      </c>
      <c r="F42" s="13" t="s">
        <v>20</v>
      </c>
      <c r="G42" s="13" t="s">
        <v>8</v>
      </c>
      <c r="H42" s="13" t="s">
        <v>60</v>
      </c>
      <c r="I42" s="13" t="s">
        <v>9</v>
      </c>
      <c r="J42" s="9" t="s">
        <v>61</v>
      </c>
      <c r="K42" s="12">
        <v>84.3</v>
      </c>
    </row>
    <row r="43" spans="1:11" ht="123.75" customHeight="1">
      <c r="A43" s="21">
        <f t="shared" si="0"/>
        <v>35</v>
      </c>
      <c r="B43" s="13" t="s">
        <v>15</v>
      </c>
      <c r="C43" s="13" t="s">
        <v>13</v>
      </c>
      <c r="D43" s="13" t="s">
        <v>4</v>
      </c>
      <c r="E43" s="13" t="s">
        <v>19</v>
      </c>
      <c r="F43" s="13" t="s">
        <v>20</v>
      </c>
      <c r="G43" s="13" t="s">
        <v>8</v>
      </c>
      <c r="H43" s="13" t="s">
        <v>28</v>
      </c>
      <c r="I43" s="13" t="s">
        <v>9</v>
      </c>
      <c r="J43" s="9" t="s">
        <v>84</v>
      </c>
      <c r="K43" s="12">
        <v>18975.5</v>
      </c>
    </row>
    <row r="44" spans="1:11" ht="127.5" customHeight="1">
      <c r="A44" s="21">
        <f t="shared" si="0"/>
        <v>36</v>
      </c>
      <c r="B44" s="13" t="s">
        <v>15</v>
      </c>
      <c r="C44" s="13" t="s">
        <v>13</v>
      </c>
      <c r="D44" s="13" t="s">
        <v>4</v>
      </c>
      <c r="E44" s="13" t="s">
        <v>19</v>
      </c>
      <c r="F44" s="13" t="s">
        <v>20</v>
      </c>
      <c r="G44" s="13" t="s">
        <v>8</v>
      </c>
      <c r="H44" s="13" t="s">
        <v>29</v>
      </c>
      <c r="I44" s="13" t="s">
        <v>9</v>
      </c>
      <c r="J44" s="9" t="s">
        <v>62</v>
      </c>
      <c r="K44" s="12">
        <v>13096</v>
      </c>
    </row>
    <row r="45" spans="1:11" ht="168" customHeight="1">
      <c r="A45" s="21">
        <f t="shared" si="0"/>
        <v>37</v>
      </c>
      <c r="B45" s="13" t="s">
        <v>15</v>
      </c>
      <c r="C45" s="13" t="s">
        <v>13</v>
      </c>
      <c r="D45" s="13" t="s">
        <v>4</v>
      </c>
      <c r="E45" s="13" t="s">
        <v>19</v>
      </c>
      <c r="F45" s="13" t="s">
        <v>20</v>
      </c>
      <c r="G45" s="13" t="s">
        <v>8</v>
      </c>
      <c r="H45" s="13" t="s">
        <v>30</v>
      </c>
      <c r="I45" s="13" t="s">
        <v>9</v>
      </c>
      <c r="J45" s="9" t="s">
        <v>63</v>
      </c>
      <c r="K45" s="12">
        <v>424</v>
      </c>
    </row>
    <row r="46" spans="1:11" ht="136.5" customHeight="1">
      <c r="A46" s="21">
        <f t="shared" si="0"/>
        <v>38</v>
      </c>
      <c r="B46" s="13" t="s">
        <v>15</v>
      </c>
      <c r="C46" s="13" t="s">
        <v>13</v>
      </c>
      <c r="D46" s="13" t="s">
        <v>4</v>
      </c>
      <c r="E46" s="13" t="s">
        <v>19</v>
      </c>
      <c r="F46" s="13" t="s">
        <v>20</v>
      </c>
      <c r="G46" s="13" t="s">
        <v>8</v>
      </c>
      <c r="H46" s="13" t="s">
        <v>31</v>
      </c>
      <c r="I46" s="13" t="s">
        <v>9</v>
      </c>
      <c r="J46" s="9" t="s">
        <v>85</v>
      </c>
      <c r="K46" s="12">
        <v>1110</v>
      </c>
    </row>
    <row r="47" spans="1:11" ht="136.5" customHeight="1">
      <c r="A47" s="21">
        <f t="shared" si="0"/>
        <v>39</v>
      </c>
      <c r="B47" s="13" t="s">
        <v>15</v>
      </c>
      <c r="C47" s="13" t="s">
        <v>13</v>
      </c>
      <c r="D47" s="13" t="s">
        <v>4</v>
      </c>
      <c r="E47" s="13" t="s">
        <v>19</v>
      </c>
      <c r="F47" s="13" t="s">
        <v>20</v>
      </c>
      <c r="G47" s="13" t="s">
        <v>8</v>
      </c>
      <c r="H47" s="13" t="s">
        <v>161</v>
      </c>
      <c r="I47" s="13" t="s">
        <v>9</v>
      </c>
      <c r="J47" s="9" t="s">
        <v>162</v>
      </c>
      <c r="K47" s="12">
        <v>5930</v>
      </c>
    </row>
    <row r="48" spans="1:11" ht="136.5" customHeight="1">
      <c r="A48" s="21">
        <f t="shared" si="0"/>
        <v>40</v>
      </c>
      <c r="B48" s="13" t="s">
        <v>15</v>
      </c>
      <c r="C48" s="13" t="s">
        <v>13</v>
      </c>
      <c r="D48" s="13" t="s">
        <v>4</v>
      </c>
      <c r="E48" s="13" t="s">
        <v>19</v>
      </c>
      <c r="F48" s="13" t="s">
        <v>20</v>
      </c>
      <c r="G48" s="13" t="s">
        <v>8</v>
      </c>
      <c r="H48" s="13" t="s">
        <v>159</v>
      </c>
      <c r="I48" s="13" t="s">
        <v>9</v>
      </c>
      <c r="J48" s="9" t="s">
        <v>160</v>
      </c>
      <c r="K48" s="12">
        <f>18390+9300</f>
        <v>27690</v>
      </c>
    </row>
    <row r="49" spans="1:11" ht="180.75" customHeight="1">
      <c r="A49" s="21">
        <f t="shared" si="0"/>
        <v>41</v>
      </c>
      <c r="B49" s="13" t="s">
        <v>15</v>
      </c>
      <c r="C49" s="13" t="s">
        <v>13</v>
      </c>
      <c r="D49" s="13" t="s">
        <v>4</v>
      </c>
      <c r="E49" s="13" t="s">
        <v>19</v>
      </c>
      <c r="F49" s="13" t="s">
        <v>20</v>
      </c>
      <c r="G49" s="13" t="s">
        <v>8</v>
      </c>
      <c r="H49" s="13" t="s">
        <v>153</v>
      </c>
      <c r="I49" s="13" t="s">
        <v>9</v>
      </c>
      <c r="J49" s="9" t="s">
        <v>154</v>
      </c>
      <c r="K49" s="12">
        <v>3750</v>
      </c>
    </row>
    <row r="50" spans="1:11" ht="180.75" customHeight="1">
      <c r="A50" s="21">
        <f t="shared" si="0"/>
        <v>42</v>
      </c>
      <c r="B50" s="13" t="s">
        <v>15</v>
      </c>
      <c r="C50" s="13" t="s">
        <v>13</v>
      </c>
      <c r="D50" s="13" t="s">
        <v>4</v>
      </c>
      <c r="E50" s="13" t="s">
        <v>19</v>
      </c>
      <c r="F50" s="13" t="s">
        <v>20</v>
      </c>
      <c r="G50" s="13" t="s">
        <v>8</v>
      </c>
      <c r="H50" s="13" t="s">
        <v>131</v>
      </c>
      <c r="I50" s="13" t="s">
        <v>9</v>
      </c>
      <c r="J50" s="9" t="s">
        <v>130</v>
      </c>
      <c r="K50" s="12">
        <f>3974.9+1214.5</f>
        <v>5189.3999999999996</v>
      </c>
    </row>
    <row r="51" spans="1:11" ht="31.5">
      <c r="A51" s="21">
        <f t="shared" si="0"/>
        <v>43</v>
      </c>
      <c r="B51" s="13" t="s">
        <v>1</v>
      </c>
      <c r="C51" s="13" t="s">
        <v>13</v>
      </c>
      <c r="D51" s="13" t="s">
        <v>4</v>
      </c>
      <c r="E51" s="13" t="s">
        <v>16</v>
      </c>
      <c r="F51" s="13" t="s">
        <v>1</v>
      </c>
      <c r="G51" s="13" t="s">
        <v>2</v>
      </c>
      <c r="H51" s="13" t="s">
        <v>3</v>
      </c>
      <c r="I51" s="13" t="s">
        <v>9</v>
      </c>
      <c r="J51" s="8" t="s">
        <v>32</v>
      </c>
      <c r="K51" s="14">
        <f>K52+K70+K72+K74+K76</f>
        <v>407074.56</v>
      </c>
    </row>
    <row r="52" spans="1:11" ht="45">
      <c r="A52" s="21">
        <f t="shared" si="0"/>
        <v>44</v>
      </c>
      <c r="B52" s="13" t="s">
        <v>1</v>
      </c>
      <c r="C52" s="13" t="s">
        <v>13</v>
      </c>
      <c r="D52" s="13" t="s">
        <v>4</v>
      </c>
      <c r="E52" s="13" t="s">
        <v>16</v>
      </c>
      <c r="F52" s="13" t="s">
        <v>11</v>
      </c>
      <c r="G52" s="13" t="s">
        <v>2</v>
      </c>
      <c r="H52" s="13" t="s">
        <v>3</v>
      </c>
      <c r="I52" s="13" t="s">
        <v>9</v>
      </c>
      <c r="J52" s="10" t="s">
        <v>33</v>
      </c>
      <c r="K52" s="12">
        <f t="shared" ref="K52" si="2">K53</f>
        <v>400267.36</v>
      </c>
    </row>
    <row r="53" spans="1:11" ht="50.25" customHeight="1">
      <c r="A53" s="21">
        <f t="shared" si="0"/>
        <v>45</v>
      </c>
      <c r="B53" s="13" t="s">
        <v>1</v>
      </c>
      <c r="C53" s="13" t="s">
        <v>13</v>
      </c>
      <c r="D53" s="13" t="s">
        <v>4</v>
      </c>
      <c r="E53" s="13" t="s">
        <v>16</v>
      </c>
      <c r="F53" s="13" t="s">
        <v>11</v>
      </c>
      <c r="G53" s="13" t="s">
        <v>8</v>
      </c>
      <c r="H53" s="13" t="s">
        <v>3</v>
      </c>
      <c r="I53" s="13" t="s">
        <v>9</v>
      </c>
      <c r="J53" s="10" t="s">
        <v>34</v>
      </c>
      <c r="K53" s="12">
        <f>SUM(K54:K69)</f>
        <v>400267.36</v>
      </c>
    </row>
    <row r="54" spans="1:11" ht="172.5" customHeight="1">
      <c r="A54" s="21">
        <f t="shared" si="0"/>
        <v>46</v>
      </c>
      <c r="B54" s="13" t="s">
        <v>15</v>
      </c>
      <c r="C54" s="13" t="s">
        <v>13</v>
      </c>
      <c r="D54" s="13" t="s">
        <v>4</v>
      </c>
      <c r="E54" s="13" t="s">
        <v>16</v>
      </c>
      <c r="F54" s="13" t="s">
        <v>11</v>
      </c>
      <c r="G54" s="13" t="s">
        <v>8</v>
      </c>
      <c r="H54" s="13" t="s">
        <v>67</v>
      </c>
      <c r="I54" s="13" t="s">
        <v>9</v>
      </c>
      <c r="J54" s="9" t="s">
        <v>86</v>
      </c>
      <c r="K54" s="12">
        <f>620.5+65.2</f>
        <v>685.7</v>
      </c>
    </row>
    <row r="55" spans="1:11" ht="122.25" customHeight="1">
      <c r="A55" s="21">
        <f t="shared" si="0"/>
        <v>47</v>
      </c>
      <c r="B55" s="13" t="s">
        <v>15</v>
      </c>
      <c r="C55" s="13" t="s">
        <v>13</v>
      </c>
      <c r="D55" s="13" t="s">
        <v>4</v>
      </c>
      <c r="E55" s="13" t="s">
        <v>16</v>
      </c>
      <c r="F55" s="13" t="s">
        <v>11</v>
      </c>
      <c r="G55" s="13" t="s">
        <v>8</v>
      </c>
      <c r="H55" s="13" t="s">
        <v>137</v>
      </c>
      <c r="I55" s="13" t="s">
        <v>9</v>
      </c>
      <c r="J55" s="9" t="s">
        <v>136</v>
      </c>
      <c r="K55" s="12">
        <v>2618.1999999999998</v>
      </c>
    </row>
    <row r="56" spans="1:11" ht="305.25" customHeight="1">
      <c r="A56" s="21">
        <f t="shared" si="0"/>
        <v>48</v>
      </c>
      <c r="B56" s="13" t="s">
        <v>15</v>
      </c>
      <c r="C56" s="13" t="s">
        <v>13</v>
      </c>
      <c r="D56" s="13" t="s">
        <v>4</v>
      </c>
      <c r="E56" s="13" t="s">
        <v>16</v>
      </c>
      <c r="F56" s="13" t="s">
        <v>11</v>
      </c>
      <c r="G56" s="13" t="s">
        <v>8</v>
      </c>
      <c r="H56" s="13" t="s">
        <v>35</v>
      </c>
      <c r="I56" s="13" t="s">
        <v>9</v>
      </c>
      <c r="J56" s="9" t="s">
        <v>87</v>
      </c>
      <c r="K56" s="12">
        <f>47844.2+1480.62+1763.6</f>
        <v>51088.42</v>
      </c>
    </row>
    <row r="57" spans="1:11" ht="322.5" customHeight="1">
      <c r="A57" s="21">
        <f t="shared" si="0"/>
        <v>49</v>
      </c>
      <c r="B57" s="13" t="s">
        <v>15</v>
      </c>
      <c r="C57" s="13" t="s">
        <v>13</v>
      </c>
      <c r="D57" s="13" t="s">
        <v>4</v>
      </c>
      <c r="E57" s="13" t="s">
        <v>16</v>
      </c>
      <c r="F57" s="13" t="s">
        <v>11</v>
      </c>
      <c r="G57" s="13" t="s">
        <v>8</v>
      </c>
      <c r="H57" s="13" t="s">
        <v>36</v>
      </c>
      <c r="I57" s="13" t="s">
        <v>9</v>
      </c>
      <c r="J57" s="9" t="s">
        <v>88</v>
      </c>
      <c r="K57" s="12">
        <f>32612.1+46.27+2017</f>
        <v>34675.369999999995</v>
      </c>
    </row>
    <row r="58" spans="1:11" ht="174.75" customHeight="1">
      <c r="A58" s="21">
        <f t="shared" si="0"/>
        <v>50</v>
      </c>
      <c r="B58" s="13" t="s">
        <v>15</v>
      </c>
      <c r="C58" s="13" t="s">
        <v>13</v>
      </c>
      <c r="D58" s="13" t="s">
        <v>4</v>
      </c>
      <c r="E58" s="13" t="s">
        <v>16</v>
      </c>
      <c r="F58" s="13" t="s">
        <v>11</v>
      </c>
      <c r="G58" s="13" t="s">
        <v>8</v>
      </c>
      <c r="H58" s="13" t="s">
        <v>37</v>
      </c>
      <c r="I58" s="13" t="s">
        <v>9</v>
      </c>
      <c r="J58" s="9" t="s">
        <v>89</v>
      </c>
      <c r="K58" s="12">
        <f>41.2+4.6</f>
        <v>45.800000000000004</v>
      </c>
    </row>
    <row r="59" spans="1:11" ht="108.75" customHeight="1">
      <c r="A59" s="21">
        <f t="shared" si="0"/>
        <v>51</v>
      </c>
      <c r="B59" s="13" t="s">
        <v>15</v>
      </c>
      <c r="C59" s="13" t="s">
        <v>13</v>
      </c>
      <c r="D59" s="13" t="s">
        <v>4</v>
      </c>
      <c r="E59" s="13" t="s">
        <v>16</v>
      </c>
      <c r="F59" s="13" t="s">
        <v>11</v>
      </c>
      <c r="G59" s="13" t="s">
        <v>8</v>
      </c>
      <c r="H59" s="13" t="s">
        <v>38</v>
      </c>
      <c r="I59" s="13" t="s">
        <v>9</v>
      </c>
      <c r="J59" s="9" t="s">
        <v>39</v>
      </c>
      <c r="K59" s="12">
        <f>575.9+65.3</f>
        <v>641.19999999999993</v>
      </c>
    </row>
    <row r="60" spans="1:11" ht="167.25" customHeight="1">
      <c r="A60" s="21">
        <f t="shared" si="0"/>
        <v>52</v>
      </c>
      <c r="B60" s="13" t="s">
        <v>15</v>
      </c>
      <c r="C60" s="13" t="s">
        <v>13</v>
      </c>
      <c r="D60" s="13" t="s">
        <v>4</v>
      </c>
      <c r="E60" s="13" t="s">
        <v>16</v>
      </c>
      <c r="F60" s="13" t="s">
        <v>11</v>
      </c>
      <c r="G60" s="13" t="s">
        <v>8</v>
      </c>
      <c r="H60" s="13" t="s">
        <v>40</v>
      </c>
      <c r="I60" s="13" t="s">
        <v>9</v>
      </c>
      <c r="J60" s="9" t="s">
        <v>90</v>
      </c>
      <c r="K60" s="12">
        <f>403.2+172.29</f>
        <v>575.49</v>
      </c>
    </row>
    <row r="61" spans="1:11" ht="152.25" customHeight="1">
      <c r="A61" s="21">
        <f t="shared" si="0"/>
        <v>53</v>
      </c>
      <c r="B61" s="13" t="s">
        <v>15</v>
      </c>
      <c r="C61" s="13" t="s">
        <v>13</v>
      </c>
      <c r="D61" s="13" t="s">
        <v>4</v>
      </c>
      <c r="E61" s="13" t="s">
        <v>16</v>
      </c>
      <c r="F61" s="13" t="s">
        <v>11</v>
      </c>
      <c r="G61" s="13" t="s">
        <v>8</v>
      </c>
      <c r="H61" s="13" t="s">
        <v>41</v>
      </c>
      <c r="I61" s="13" t="s">
        <v>9</v>
      </c>
      <c r="J61" s="9" t="s">
        <v>64</v>
      </c>
      <c r="K61" s="12">
        <f>122.7+5.8</f>
        <v>128.5</v>
      </c>
    </row>
    <row r="62" spans="1:11" ht="159" customHeight="1">
      <c r="A62" s="21">
        <f t="shared" si="0"/>
        <v>54</v>
      </c>
      <c r="B62" s="13" t="s">
        <v>15</v>
      </c>
      <c r="C62" s="13" t="s">
        <v>13</v>
      </c>
      <c r="D62" s="13" t="s">
        <v>4</v>
      </c>
      <c r="E62" s="13" t="s">
        <v>16</v>
      </c>
      <c r="F62" s="13" t="s">
        <v>11</v>
      </c>
      <c r="G62" s="13" t="s">
        <v>8</v>
      </c>
      <c r="H62" s="13" t="s">
        <v>42</v>
      </c>
      <c r="I62" s="13" t="s">
        <v>9</v>
      </c>
      <c r="J62" s="9" t="s">
        <v>91</v>
      </c>
      <c r="K62" s="12">
        <f>2093.8+195.6</f>
        <v>2289.4</v>
      </c>
    </row>
    <row r="63" spans="1:11" ht="245.25" customHeight="1">
      <c r="A63" s="21">
        <f t="shared" si="0"/>
        <v>55</v>
      </c>
      <c r="B63" s="13" t="s">
        <v>15</v>
      </c>
      <c r="C63" s="13" t="s">
        <v>13</v>
      </c>
      <c r="D63" s="13" t="s">
        <v>4</v>
      </c>
      <c r="E63" s="13" t="s">
        <v>16</v>
      </c>
      <c r="F63" s="13" t="s">
        <v>11</v>
      </c>
      <c r="G63" s="13" t="s">
        <v>8</v>
      </c>
      <c r="H63" s="13" t="s">
        <v>43</v>
      </c>
      <c r="I63" s="13" t="s">
        <v>9</v>
      </c>
      <c r="J63" s="9" t="s">
        <v>92</v>
      </c>
      <c r="K63" s="12">
        <v>598.29999999999995</v>
      </c>
    </row>
    <row r="64" spans="1:11" ht="323.25" customHeight="1">
      <c r="A64" s="21">
        <f t="shared" si="0"/>
        <v>56</v>
      </c>
      <c r="B64" s="13" t="s">
        <v>15</v>
      </c>
      <c r="C64" s="13" t="s">
        <v>13</v>
      </c>
      <c r="D64" s="13" t="s">
        <v>4</v>
      </c>
      <c r="E64" s="13" t="s">
        <v>16</v>
      </c>
      <c r="F64" s="13" t="s">
        <v>11</v>
      </c>
      <c r="G64" s="13" t="s">
        <v>8</v>
      </c>
      <c r="H64" s="13" t="s">
        <v>44</v>
      </c>
      <c r="I64" s="13" t="s">
        <v>9</v>
      </c>
      <c r="J64" s="9" t="s">
        <v>93</v>
      </c>
      <c r="K64" s="12">
        <f>136083.5+527.38+543.46+664.11</f>
        <v>137818.44999999998</v>
      </c>
    </row>
    <row r="65" spans="1:11" ht="187.5" customHeight="1">
      <c r="A65" s="21">
        <f t="shared" si="0"/>
        <v>57</v>
      </c>
      <c r="B65" s="13" t="s">
        <v>15</v>
      </c>
      <c r="C65" s="13" t="s">
        <v>13</v>
      </c>
      <c r="D65" s="13" t="s">
        <v>4</v>
      </c>
      <c r="E65" s="13" t="s">
        <v>16</v>
      </c>
      <c r="F65" s="13" t="s">
        <v>11</v>
      </c>
      <c r="G65" s="13" t="s">
        <v>8</v>
      </c>
      <c r="H65" s="13" t="s">
        <v>45</v>
      </c>
      <c r="I65" s="13" t="s">
        <v>9</v>
      </c>
      <c r="J65" s="9" t="s">
        <v>94</v>
      </c>
      <c r="K65" s="12">
        <f>10862.1-1309.1</f>
        <v>9553</v>
      </c>
    </row>
    <row r="66" spans="1:11" ht="185.25" customHeight="1">
      <c r="A66" s="21">
        <f t="shared" si="0"/>
        <v>58</v>
      </c>
      <c r="B66" s="13" t="s">
        <v>15</v>
      </c>
      <c r="C66" s="13" t="s">
        <v>13</v>
      </c>
      <c r="D66" s="13" t="s">
        <v>4</v>
      </c>
      <c r="E66" s="13" t="s">
        <v>16</v>
      </c>
      <c r="F66" s="13" t="s">
        <v>11</v>
      </c>
      <c r="G66" s="13" t="s">
        <v>8</v>
      </c>
      <c r="H66" s="13" t="s">
        <v>46</v>
      </c>
      <c r="I66" s="13" t="s">
        <v>9</v>
      </c>
      <c r="J66" s="9" t="s">
        <v>65</v>
      </c>
      <c r="K66" s="12">
        <v>43904.1</v>
      </c>
    </row>
    <row r="67" spans="1:11" ht="308.25" customHeight="1">
      <c r="A67" s="21">
        <f t="shared" si="0"/>
        <v>59</v>
      </c>
      <c r="B67" s="13" t="s">
        <v>15</v>
      </c>
      <c r="C67" s="13" t="s">
        <v>13</v>
      </c>
      <c r="D67" s="13" t="s">
        <v>4</v>
      </c>
      <c r="E67" s="13" t="s">
        <v>16</v>
      </c>
      <c r="F67" s="13" t="s">
        <v>11</v>
      </c>
      <c r="G67" s="13" t="s">
        <v>8</v>
      </c>
      <c r="H67" s="13" t="s">
        <v>47</v>
      </c>
      <c r="I67" s="13" t="s">
        <v>9</v>
      </c>
      <c r="J67" s="9" t="s">
        <v>95</v>
      </c>
      <c r="K67" s="12">
        <f>104931.6+1473.22-0.09+1765.7</f>
        <v>108170.43000000001</v>
      </c>
    </row>
    <row r="68" spans="1:11" ht="150">
      <c r="A68" s="21">
        <f t="shared" si="0"/>
        <v>60</v>
      </c>
      <c r="B68" s="13" t="s">
        <v>15</v>
      </c>
      <c r="C68" s="13" t="s">
        <v>13</v>
      </c>
      <c r="D68" s="13" t="s">
        <v>4</v>
      </c>
      <c r="E68" s="13" t="s">
        <v>16</v>
      </c>
      <c r="F68" s="13" t="s">
        <v>11</v>
      </c>
      <c r="G68" s="13" t="s">
        <v>8</v>
      </c>
      <c r="H68" s="13" t="s">
        <v>48</v>
      </c>
      <c r="I68" s="13" t="s">
        <v>9</v>
      </c>
      <c r="J68" s="9" t="s">
        <v>57</v>
      </c>
      <c r="K68" s="12">
        <f>615.9+65.2</f>
        <v>681.1</v>
      </c>
    </row>
    <row r="69" spans="1:11" ht="123" customHeight="1">
      <c r="A69" s="21">
        <f t="shared" si="0"/>
        <v>61</v>
      </c>
      <c r="B69" s="13" t="s">
        <v>15</v>
      </c>
      <c r="C69" s="13" t="s">
        <v>13</v>
      </c>
      <c r="D69" s="13" t="s">
        <v>4</v>
      </c>
      <c r="E69" s="13" t="s">
        <v>16</v>
      </c>
      <c r="F69" s="13" t="s">
        <v>11</v>
      </c>
      <c r="G69" s="13" t="s">
        <v>8</v>
      </c>
      <c r="H69" s="13" t="s">
        <v>49</v>
      </c>
      <c r="I69" s="13" t="s">
        <v>9</v>
      </c>
      <c r="J69" s="9" t="s">
        <v>96</v>
      </c>
      <c r="K69" s="12">
        <f>5927.4+866.5</f>
        <v>6793.9</v>
      </c>
    </row>
    <row r="70" spans="1:11" ht="94.5" customHeight="1">
      <c r="A70" s="21">
        <f t="shared" si="0"/>
        <v>62</v>
      </c>
      <c r="B70" s="13" t="s">
        <v>1</v>
      </c>
      <c r="C70" s="13" t="s">
        <v>13</v>
      </c>
      <c r="D70" s="13" t="s">
        <v>4</v>
      </c>
      <c r="E70" s="13" t="s">
        <v>16</v>
      </c>
      <c r="F70" s="13" t="s">
        <v>50</v>
      </c>
      <c r="G70" s="13" t="s">
        <v>2</v>
      </c>
      <c r="H70" s="13" t="s">
        <v>3</v>
      </c>
      <c r="I70" s="13" t="s">
        <v>9</v>
      </c>
      <c r="J70" s="10" t="s">
        <v>51</v>
      </c>
      <c r="K70" s="12">
        <f t="shared" ref="K70" si="3">K71</f>
        <v>3209.2</v>
      </c>
    </row>
    <row r="71" spans="1:11" ht="168" customHeight="1">
      <c r="A71" s="21">
        <f t="shared" si="0"/>
        <v>63</v>
      </c>
      <c r="B71" s="13" t="s">
        <v>15</v>
      </c>
      <c r="C71" s="13" t="s">
        <v>13</v>
      </c>
      <c r="D71" s="13" t="s">
        <v>4</v>
      </c>
      <c r="E71" s="13" t="s">
        <v>16</v>
      </c>
      <c r="F71" s="13" t="s">
        <v>50</v>
      </c>
      <c r="G71" s="13" t="s">
        <v>8</v>
      </c>
      <c r="H71" s="13" t="s">
        <v>3</v>
      </c>
      <c r="I71" s="13" t="s">
        <v>9</v>
      </c>
      <c r="J71" s="9" t="s">
        <v>97</v>
      </c>
      <c r="K71" s="12">
        <v>3209.2</v>
      </c>
    </row>
    <row r="72" spans="1:11" ht="48.75" customHeight="1">
      <c r="A72" s="21">
        <f t="shared" si="0"/>
        <v>64</v>
      </c>
      <c r="B72" s="13" t="s">
        <v>1</v>
      </c>
      <c r="C72" s="13" t="s">
        <v>13</v>
      </c>
      <c r="D72" s="13" t="s">
        <v>4</v>
      </c>
      <c r="E72" s="13" t="s">
        <v>52</v>
      </c>
      <c r="F72" s="13" t="s">
        <v>53</v>
      </c>
      <c r="G72" s="13" t="s">
        <v>2</v>
      </c>
      <c r="H72" s="13" t="s">
        <v>3</v>
      </c>
      <c r="I72" s="13" t="s">
        <v>9</v>
      </c>
      <c r="J72" s="10" t="s">
        <v>54</v>
      </c>
      <c r="K72" s="12">
        <f t="shared" ref="K72" si="4">K73</f>
        <v>3286.4</v>
      </c>
    </row>
    <row r="73" spans="1:11" ht="48.75" customHeight="1">
      <c r="A73" s="21">
        <f t="shared" si="0"/>
        <v>65</v>
      </c>
      <c r="B73" s="13" t="s">
        <v>15</v>
      </c>
      <c r="C73" s="13" t="s">
        <v>13</v>
      </c>
      <c r="D73" s="13" t="s">
        <v>4</v>
      </c>
      <c r="E73" s="13" t="s">
        <v>52</v>
      </c>
      <c r="F73" s="13" t="s">
        <v>53</v>
      </c>
      <c r="G73" s="13" t="s">
        <v>8</v>
      </c>
      <c r="H73" s="13" t="s">
        <v>3</v>
      </c>
      <c r="I73" s="13" t="s">
        <v>9</v>
      </c>
      <c r="J73" s="9" t="s">
        <v>66</v>
      </c>
      <c r="K73" s="12">
        <v>3286.4</v>
      </c>
    </row>
    <row r="74" spans="1:11" ht="79.5" customHeight="1">
      <c r="A74" s="21">
        <f t="shared" si="0"/>
        <v>66</v>
      </c>
      <c r="B74" s="13" t="s">
        <v>1</v>
      </c>
      <c r="C74" s="13" t="s">
        <v>13</v>
      </c>
      <c r="D74" s="13" t="s">
        <v>4</v>
      </c>
      <c r="E74" s="13" t="s">
        <v>52</v>
      </c>
      <c r="F74" s="13" t="s">
        <v>10</v>
      </c>
      <c r="G74" s="13" t="s">
        <v>2</v>
      </c>
      <c r="H74" s="13" t="s">
        <v>3</v>
      </c>
      <c r="I74" s="13" t="s">
        <v>9</v>
      </c>
      <c r="J74" s="11" t="s">
        <v>55</v>
      </c>
      <c r="K74" s="12">
        <f t="shared" ref="K74" si="5">K75</f>
        <v>9.6</v>
      </c>
    </row>
    <row r="75" spans="1:11" ht="96.75" customHeight="1">
      <c r="A75" s="21">
        <f t="shared" si="0"/>
        <v>67</v>
      </c>
      <c r="B75" s="13" t="s">
        <v>15</v>
      </c>
      <c r="C75" s="13" t="s">
        <v>13</v>
      </c>
      <c r="D75" s="13" t="s">
        <v>4</v>
      </c>
      <c r="E75" s="13" t="s">
        <v>52</v>
      </c>
      <c r="F75" s="13" t="s">
        <v>10</v>
      </c>
      <c r="G75" s="13" t="s">
        <v>8</v>
      </c>
      <c r="H75" s="13" t="s">
        <v>3</v>
      </c>
      <c r="I75" s="13" t="s">
        <v>9</v>
      </c>
      <c r="J75" s="9" t="s">
        <v>56</v>
      </c>
      <c r="K75" s="12">
        <v>9.6</v>
      </c>
    </row>
    <row r="76" spans="1:11" ht="36.75" customHeight="1">
      <c r="A76" s="21">
        <f t="shared" si="0"/>
        <v>68</v>
      </c>
      <c r="B76" s="13" t="s">
        <v>1</v>
      </c>
      <c r="C76" s="13" t="s">
        <v>13</v>
      </c>
      <c r="D76" s="13" t="s">
        <v>4</v>
      </c>
      <c r="E76" s="13" t="s">
        <v>52</v>
      </c>
      <c r="F76" s="13" t="s">
        <v>143</v>
      </c>
      <c r="G76" s="13" t="s">
        <v>2</v>
      </c>
      <c r="H76" s="13" t="s">
        <v>1</v>
      </c>
      <c r="I76" s="13" t="s">
        <v>9</v>
      </c>
      <c r="J76" s="26" t="s">
        <v>146</v>
      </c>
      <c r="K76" s="12">
        <f>K77</f>
        <v>302</v>
      </c>
    </row>
    <row r="77" spans="1:11" ht="48" customHeight="1">
      <c r="A77" s="21">
        <f t="shared" si="0"/>
        <v>69</v>
      </c>
      <c r="B77" s="13" t="s">
        <v>1</v>
      </c>
      <c r="C77" s="13" t="s">
        <v>13</v>
      </c>
      <c r="D77" s="13" t="s">
        <v>4</v>
      </c>
      <c r="E77" s="13" t="s">
        <v>52</v>
      </c>
      <c r="F77" s="13" t="s">
        <v>143</v>
      </c>
      <c r="G77" s="13" t="s">
        <v>8</v>
      </c>
      <c r="H77" s="13" t="s">
        <v>1</v>
      </c>
      <c r="I77" s="13" t="s">
        <v>9</v>
      </c>
      <c r="J77" s="26" t="s">
        <v>145</v>
      </c>
      <c r="K77" s="12">
        <f>K78</f>
        <v>302</v>
      </c>
    </row>
    <row r="78" spans="1:11" ht="135">
      <c r="A78" s="21">
        <f t="shared" si="0"/>
        <v>70</v>
      </c>
      <c r="B78" s="13" t="s">
        <v>15</v>
      </c>
      <c r="C78" s="13" t="s">
        <v>13</v>
      </c>
      <c r="D78" s="13" t="s">
        <v>4</v>
      </c>
      <c r="E78" s="13" t="s">
        <v>52</v>
      </c>
      <c r="F78" s="13" t="s">
        <v>143</v>
      </c>
      <c r="G78" s="13" t="s">
        <v>8</v>
      </c>
      <c r="H78" s="13" t="s">
        <v>135</v>
      </c>
      <c r="I78" s="13" t="s">
        <v>9</v>
      </c>
      <c r="J78" s="27" t="s">
        <v>134</v>
      </c>
      <c r="K78" s="12">
        <f>520-218</f>
        <v>302</v>
      </c>
    </row>
    <row r="79" spans="1:11" ht="40.5" customHeight="1">
      <c r="A79" s="21">
        <f t="shared" si="0"/>
        <v>71</v>
      </c>
      <c r="B79" s="13" t="s">
        <v>1</v>
      </c>
      <c r="C79" s="13" t="s">
        <v>13</v>
      </c>
      <c r="D79" s="13" t="s">
        <v>4</v>
      </c>
      <c r="E79" s="13" t="s">
        <v>112</v>
      </c>
      <c r="F79" s="13" t="s">
        <v>1</v>
      </c>
      <c r="G79" s="13" t="s">
        <v>2</v>
      </c>
      <c r="H79" s="13" t="s">
        <v>3</v>
      </c>
      <c r="I79" s="13" t="s">
        <v>9</v>
      </c>
      <c r="J79" s="17" t="s">
        <v>113</v>
      </c>
      <c r="K79" s="28">
        <f>K80+K83</f>
        <v>11379.8</v>
      </c>
    </row>
    <row r="80" spans="1:11" ht="75">
      <c r="A80" s="21">
        <f t="shared" si="0"/>
        <v>72</v>
      </c>
      <c r="B80" s="13" t="s">
        <v>1</v>
      </c>
      <c r="C80" s="13" t="s">
        <v>13</v>
      </c>
      <c r="D80" s="13" t="s">
        <v>4</v>
      </c>
      <c r="E80" s="13" t="s">
        <v>141</v>
      </c>
      <c r="F80" s="13" t="s">
        <v>142</v>
      </c>
      <c r="G80" s="13" t="s">
        <v>2</v>
      </c>
      <c r="H80" s="13" t="s">
        <v>3</v>
      </c>
      <c r="I80" s="13" t="s">
        <v>9</v>
      </c>
      <c r="J80" s="18" t="s">
        <v>147</v>
      </c>
      <c r="K80" s="29">
        <f>K81</f>
        <v>6082.9</v>
      </c>
    </row>
    <row r="81" spans="1:11" ht="90">
      <c r="A81" s="21">
        <f t="shared" si="0"/>
        <v>73</v>
      </c>
      <c r="B81" s="13" t="s">
        <v>1</v>
      </c>
      <c r="C81" s="13" t="s">
        <v>13</v>
      </c>
      <c r="D81" s="13" t="s">
        <v>4</v>
      </c>
      <c r="E81" s="13" t="s">
        <v>141</v>
      </c>
      <c r="F81" s="13" t="s">
        <v>142</v>
      </c>
      <c r="G81" s="13" t="s">
        <v>8</v>
      </c>
      <c r="H81" s="13" t="s">
        <v>3</v>
      </c>
      <c r="I81" s="13" t="s">
        <v>9</v>
      </c>
      <c r="J81" s="18" t="s">
        <v>148</v>
      </c>
      <c r="K81" s="29">
        <f>K82</f>
        <v>6082.9</v>
      </c>
    </row>
    <row r="82" spans="1:11" ht="120">
      <c r="A82" s="21">
        <f t="shared" si="0"/>
        <v>74</v>
      </c>
      <c r="B82" s="13" t="s">
        <v>15</v>
      </c>
      <c r="C82" s="13" t="s">
        <v>13</v>
      </c>
      <c r="D82" s="13" t="s">
        <v>4</v>
      </c>
      <c r="E82" s="13" t="s">
        <v>141</v>
      </c>
      <c r="F82" s="13" t="s">
        <v>142</v>
      </c>
      <c r="G82" s="13" t="s">
        <v>8</v>
      </c>
      <c r="H82" s="13" t="s">
        <v>138</v>
      </c>
      <c r="I82" s="13" t="s">
        <v>9</v>
      </c>
      <c r="J82" s="27" t="s">
        <v>139</v>
      </c>
      <c r="K82" s="30">
        <v>6082.9</v>
      </c>
    </row>
    <row r="83" spans="1:11" ht="30">
      <c r="A83" s="21">
        <f t="shared" si="0"/>
        <v>75</v>
      </c>
      <c r="B83" s="13" t="s">
        <v>1</v>
      </c>
      <c r="C83" s="13" t="s">
        <v>13</v>
      </c>
      <c r="D83" s="13" t="s">
        <v>4</v>
      </c>
      <c r="E83" s="13" t="s">
        <v>114</v>
      </c>
      <c r="F83" s="13" t="s">
        <v>20</v>
      </c>
      <c r="G83" s="13" t="s">
        <v>2</v>
      </c>
      <c r="H83" s="13" t="s">
        <v>3</v>
      </c>
      <c r="I83" s="13" t="s">
        <v>9</v>
      </c>
      <c r="J83" s="18" t="s">
        <v>115</v>
      </c>
      <c r="K83" s="31">
        <f>K84</f>
        <v>5296.9000000000005</v>
      </c>
    </row>
    <row r="84" spans="1:11" ht="30">
      <c r="A84" s="21">
        <f t="shared" si="0"/>
        <v>76</v>
      </c>
      <c r="B84" s="13" t="s">
        <v>1</v>
      </c>
      <c r="C84" s="13" t="s">
        <v>13</v>
      </c>
      <c r="D84" s="13" t="s">
        <v>4</v>
      </c>
      <c r="E84" s="13" t="s">
        <v>114</v>
      </c>
      <c r="F84" s="13" t="s">
        <v>20</v>
      </c>
      <c r="G84" s="13" t="s">
        <v>8</v>
      </c>
      <c r="H84" s="13" t="s">
        <v>3</v>
      </c>
      <c r="I84" s="13" t="s">
        <v>9</v>
      </c>
      <c r="J84" s="18" t="s">
        <v>116</v>
      </c>
      <c r="K84" s="31">
        <f>K86+K87+K85</f>
        <v>5296.9000000000005</v>
      </c>
    </row>
    <row r="85" spans="1:11" ht="165">
      <c r="A85" s="21">
        <f t="shared" si="0"/>
        <v>77</v>
      </c>
      <c r="B85" s="13" t="s">
        <v>15</v>
      </c>
      <c r="C85" s="13" t="s">
        <v>13</v>
      </c>
      <c r="D85" s="13" t="s">
        <v>4</v>
      </c>
      <c r="E85" s="13" t="s">
        <v>114</v>
      </c>
      <c r="F85" s="13" t="s">
        <v>20</v>
      </c>
      <c r="G85" s="13" t="s">
        <v>8</v>
      </c>
      <c r="H85" s="13" t="s">
        <v>166</v>
      </c>
      <c r="I85" s="13" t="s">
        <v>9</v>
      </c>
      <c r="J85" s="33" t="s">
        <v>167</v>
      </c>
      <c r="K85" s="31">
        <v>170.2</v>
      </c>
    </row>
    <row r="86" spans="1:11" ht="174" customHeight="1">
      <c r="A86" s="21">
        <f t="shared" ref="A86:A87" si="6">A85+1</f>
        <v>78</v>
      </c>
      <c r="B86" s="13" t="s">
        <v>15</v>
      </c>
      <c r="C86" s="13" t="s">
        <v>13</v>
      </c>
      <c r="D86" s="13" t="s">
        <v>4</v>
      </c>
      <c r="E86" s="13" t="s">
        <v>114</v>
      </c>
      <c r="F86" s="13" t="s">
        <v>20</v>
      </c>
      <c r="G86" s="13" t="s">
        <v>8</v>
      </c>
      <c r="H86" s="13" t="s">
        <v>117</v>
      </c>
      <c r="I86" s="13" t="s">
        <v>9</v>
      </c>
      <c r="J86" s="18" t="s">
        <v>118</v>
      </c>
      <c r="K86" s="31">
        <v>152.1</v>
      </c>
    </row>
    <row r="87" spans="1:11" ht="135">
      <c r="A87" s="21">
        <f t="shared" si="6"/>
        <v>79</v>
      </c>
      <c r="B87" s="13" t="s">
        <v>15</v>
      </c>
      <c r="C87" s="13" t="s">
        <v>13</v>
      </c>
      <c r="D87" s="13" t="s">
        <v>4</v>
      </c>
      <c r="E87" s="13" t="s">
        <v>114</v>
      </c>
      <c r="F87" s="13" t="s">
        <v>20</v>
      </c>
      <c r="G87" s="13" t="s">
        <v>8</v>
      </c>
      <c r="H87" s="13" t="s">
        <v>155</v>
      </c>
      <c r="I87" s="13" t="s">
        <v>9</v>
      </c>
      <c r="J87" s="32" t="s">
        <v>156</v>
      </c>
      <c r="K87" s="31">
        <v>4974.6000000000004</v>
      </c>
    </row>
  </sheetData>
  <mergeCells count="10">
    <mergeCell ref="A1:K1"/>
    <mergeCell ref="K5:K7"/>
    <mergeCell ref="B4:K4"/>
    <mergeCell ref="A2:K2"/>
    <mergeCell ref="B5:I5"/>
    <mergeCell ref="B6:B7"/>
    <mergeCell ref="C6:G6"/>
    <mergeCell ref="H6:I6"/>
    <mergeCell ref="A5:A7"/>
    <mergeCell ref="J5:J7"/>
  </mergeCells>
  <pageMargins left="0.74803149606299213" right="0.19685039370078741" top="0.39370078740157483" bottom="0.39370078740157483" header="0" footer="0"/>
  <pageSetup paperSize="9" scale="84"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6 Краевые 2020</vt:lpstr>
      <vt:lpstr>'приложение 6 Краевые 2020'!Заголовки_для_печати</vt:lpstr>
    </vt:vector>
  </TitlesOfParts>
  <Company>ФУ адм.г.Дивногорска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Марина А. Богославская</cp:lastModifiedBy>
  <cp:lastPrinted>2020-03-16T03:16:43Z</cp:lastPrinted>
  <dcterms:created xsi:type="dcterms:W3CDTF">2011-10-25T01:53:01Z</dcterms:created>
  <dcterms:modified xsi:type="dcterms:W3CDTF">2020-06-23T07:27:23Z</dcterms:modified>
</cp:coreProperties>
</file>